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4042287\Documents\Standardization\dev\RAN1\RAN1#103(e)\RedCap\CE_re\"/>
    </mc:Choice>
  </mc:AlternateContent>
  <xr:revisionPtr revIDLastSave="0" documentId="13_ncr:1_{C71926E9-41B4-4441-BE70-EC4129B7C8A3}" xr6:coauthVersionLast="45" xr6:coauthVersionMax="45" xr10:uidLastSave="{00000000-0000-0000-0000-000000000000}"/>
  <bookViews>
    <workbookView xWindow="1575" yWindow="-13365" windowWidth="21600" windowHeight="12570" tabRatio="774" activeTab="1" xr2:uid="{00000000-000D-0000-FFFF-FFFF00000000}"/>
  </bookViews>
  <sheets>
    <sheet name="Urban (2.6GHz)" sheetId="46" r:id="rId1"/>
    <sheet name="Rural (700MHz)" sheetId="5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58" l="1"/>
  <c r="P42" i="58"/>
  <c r="Q40" i="58"/>
  <c r="Q44" i="58" s="1"/>
  <c r="Q51" i="58" s="1"/>
  <c r="Q65" i="58" s="1"/>
  <c r="P40" i="58"/>
  <c r="P44" i="58" s="1"/>
  <c r="P51" i="58" s="1"/>
  <c r="P65" i="58" s="1"/>
  <c r="Q30" i="58"/>
  <c r="P30" i="58"/>
  <c r="Q26" i="58"/>
  <c r="P26" i="58"/>
  <c r="Q18" i="58"/>
  <c r="P18" i="58"/>
  <c r="Q53" i="58" l="1"/>
  <c r="Q62" i="58" s="1"/>
  <c r="P53" i="58"/>
  <c r="P62" i="58" s="1"/>
  <c r="O42" i="58" l="1"/>
  <c r="N42" i="58"/>
  <c r="O40" i="58"/>
  <c r="O44" i="58" s="1"/>
  <c r="O51" i="58" s="1"/>
  <c r="O65" i="58" s="1"/>
  <c r="N40" i="58"/>
  <c r="N44" i="58" s="1"/>
  <c r="N51" i="58" s="1"/>
  <c r="N65" i="58" s="1"/>
  <c r="O30" i="58"/>
  <c r="N30" i="58"/>
  <c r="O18" i="58"/>
  <c r="O26" i="58" s="1"/>
  <c r="N18" i="58"/>
  <c r="N26" i="58" s="1"/>
  <c r="N53" i="58" s="1"/>
  <c r="N62" i="58" s="1"/>
  <c r="M41" i="58"/>
  <c r="L41" i="58"/>
  <c r="M39" i="58"/>
  <c r="M43" i="58" s="1"/>
  <c r="M50" i="58" s="1"/>
  <c r="M64" i="58" s="1"/>
  <c r="L39" i="58"/>
  <c r="L43" i="58" s="1"/>
  <c r="L50" i="58" s="1"/>
  <c r="L64" i="58" s="1"/>
  <c r="M30" i="58"/>
  <c r="L30" i="58"/>
  <c r="M18" i="58"/>
  <c r="M25" i="58" s="1"/>
  <c r="M52" i="58" s="1"/>
  <c r="M61" i="58" s="1"/>
  <c r="L18" i="58"/>
  <c r="L25" i="58" s="1"/>
  <c r="L52" i="58" s="1"/>
  <c r="L61" i="58" s="1"/>
  <c r="K41" i="58"/>
  <c r="J41" i="58"/>
  <c r="K39" i="58"/>
  <c r="K43" i="58" s="1"/>
  <c r="K50" i="58" s="1"/>
  <c r="K64" i="58" s="1"/>
  <c r="J39" i="58"/>
  <c r="J43" i="58" s="1"/>
  <c r="J50" i="58" s="1"/>
  <c r="J64" i="58" s="1"/>
  <c r="K30" i="58"/>
  <c r="J30" i="58"/>
  <c r="K18" i="58"/>
  <c r="K25" i="58" s="1"/>
  <c r="K52" i="58" s="1"/>
  <c r="K61" i="58" s="1"/>
  <c r="J18" i="58"/>
  <c r="J25" i="58" s="1"/>
  <c r="J52" i="58" s="1"/>
  <c r="J61" i="58" s="1"/>
  <c r="I41" i="58"/>
  <c r="H41" i="58"/>
  <c r="I39" i="58"/>
  <c r="I43" i="58" s="1"/>
  <c r="I50" i="58" s="1"/>
  <c r="I64" i="58" s="1"/>
  <c r="H39" i="58"/>
  <c r="H43" i="58" s="1"/>
  <c r="H50" i="58" s="1"/>
  <c r="H64" i="58" s="1"/>
  <c r="I30" i="58"/>
  <c r="H30" i="58"/>
  <c r="I25" i="58"/>
  <c r="I18" i="58"/>
  <c r="H18" i="58"/>
  <c r="H25" i="58" s="1"/>
  <c r="E44" i="58"/>
  <c r="E51" i="58" s="1"/>
  <c r="G42" i="58"/>
  <c r="G17" i="58" s="1"/>
  <c r="F42" i="58"/>
  <c r="F17" i="58" s="1"/>
  <c r="E42" i="58"/>
  <c r="G40" i="58"/>
  <c r="F40" i="58"/>
  <c r="F44" i="58" s="1"/>
  <c r="F51" i="58" s="1"/>
  <c r="E40" i="58"/>
  <c r="G30" i="58"/>
  <c r="F30" i="58"/>
  <c r="E30" i="58"/>
  <c r="G18" i="58"/>
  <c r="F18" i="58"/>
  <c r="E18" i="58"/>
  <c r="E17" i="58"/>
  <c r="G16" i="58"/>
  <c r="F16" i="58"/>
  <c r="E16" i="58"/>
  <c r="B43" i="58"/>
  <c r="B50" i="58" s="1"/>
  <c r="D41" i="58"/>
  <c r="D17" i="58" s="1"/>
  <c r="C41" i="58"/>
  <c r="B41" i="58"/>
  <c r="D39" i="58"/>
  <c r="C39" i="58"/>
  <c r="C43" i="58" s="1"/>
  <c r="C50" i="58" s="1"/>
  <c r="B39" i="58"/>
  <c r="D30" i="58"/>
  <c r="C30" i="58"/>
  <c r="B30" i="58"/>
  <c r="D18" i="58"/>
  <c r="C18" i="58"/>
  <c r="B18" i="58"/>
  <c r="C17" i="58"/>
  <c r="B17" i="58"/>
  <c r="D16" i="58"/>
  <c r="C16" i="58"/>
  <c r="B16" i="58"/>
  <c r="H52" i="58" l="1"/>
  <c r="H61" i="58" s="1"/>
  <c r="B64" i="58"/>
  <c r="B25" i="58"/>
  <c r="B52" i="58" s="1"/>
  <c r="B61" i="58" s="1"/>
  <c r="D43" i="58"/>
  <c r="D50" i="58" s="1"/>
  <c r="E26" i="58"/>
  <c r="G44" i="58"/>
  <c r="G51" i="58" s="1"/>
  <c r="G65" i="58" s="1"/>
  <c r="I52" i="58"/>
  <c r="I61" i="58" s="1"/>
  <c r="O53" i="58"/>
  <c r="O62" i="58" s="1"/>
  <c r="E65" i="58"/>
  <c r="F65" i="58"/>
  <c r="E53" i="58"/>
  <c r="E62" i="58" s="1"/>
  <c r="G26" i="58"/>
  <c r="F26" i="58"/>
  <c r="F53" i="58" s="1"/>
  <c r="F62" i="58" s="1"/>
  <c r="D64" i="58"/>
  <c r="D25" i="58"/>
  <c r="D52" i="58" s="1"/>
  <c r="D61" i="58" s="1"/>
  <c r="C64" i="58"/>
  <c r="C25" i="58"/>
  <c r="C52" i="58" s="1"/>
  <c r="C61" i="58" s="1"/>
  <c r="G53" i="58" l="1"/>
  <c r="G62" i="58" s="1"/>
  <c r="D41" i="46" l="1"/>
  <c r="D17" i="46" s="1"/>
  <c r="C41" i="46"/>
  <c r="C17" i="46" s="1"/>
  <c r="B41" i="46"/>
  <c r="B17" i="46" s="1"/>
  <c r="D39" i="46"/>
  <c r="D43" i="46" s="1"/>
  <c r="D50" i="46" s="1"/>
  <c r="C39" i="46"/>
  <c r="C43" i="46" s="1"/>
  <c r="C50" i="46" s="1"/>
  <c r="B39" i="46"/>
  <c r="B43" i="46" s="1"/>
  <c r="B50" i="46" s="1"/>
  <c r="D30" i="46"/>
  <c r="C30" i="46"/>
  <c r="B30" i="46"/>
  <c r="D18" i="46"/>
  <c r="C18" i="46"/>
  <c r="B18" i="46"/>
  <c r="D16" i="46"/>
  <c r="C16" i="46"/>
  <c r="B16" i="46"/>
  <c r="D64" i="46" l="1"/>
  <c r="D25" i="46"/>
  <c r="D52" i="46" s="1"/>
  <c r="D61" i="46" s="1"/>
  <c r="B25" i="46"/>
  <c r="B52" i="46" s="1"/>
  <c r="B61" i="46" s="1"/>
  <c r="B64" i="46"/>
  <c r="C64" i="46"/>
  <c r="C25" i="46"/>
  <c r="C52" i="46" s="1"/>
  <c r="C61" i="46" s="1"/>
  <c r="E42" i="46"/>
  <c r="G42" i="46"/>
  <c r="F42" i="46"/>
  <c r="G40" i="46" l="1"/>
  <c r="G44" i="46" s="1"/>
  <c r="G51" i="46" s="1"/>
  <c r="F40" i="46"/>
  <c r="F44" i="46" s="1"/>
  <c r="F51" i="46" s="1"/>
  <c r="E40" i="46"/>
  <c r="E44" i="46" s="1"/>
  <c r="E51" i="46" s="1"/>
  <c r="G30" i="46"/>
  <c r="F30" i="46"/>
  <c r="E30" i="46"/>
  <c r="G18" i="46"/>
  <c r="F18" i="46"/>
  <c r="E18" i="46"/>
  <c r="F17" i="46"/>
  <c r="E17" i="46"/>
  <c r="G16" i="46"/>
  <c r="F16" i="46"/>
  <c r="E16" i="46"/>
  <c r="E65" i="46" l="1"/>
  <c r="E26" i="46"/>
  <c r="F65" i="46"/>
  <c r="E53" i="46"/>
  <c r="E62" i="46" s="1"/>
  <c r="G17" i="46"/>
  <c r="F26" i="46"/>
  <c r="F53" i="46" s="1"/>
  <c r="F62" i="46" s="1"/>
  <c r="G65" i="46" l="1"/>
  <c r="G26" i="46"/>
  <c r="G53" i="46" s="1"/>
  <c r="G62" i="46" s="1"/>
</calcChain>
</file>

<file path=xl/sharedStrings.xml><?xml version="1.0" encoding="utf-8"?>
<sst xmlns="http://schemas.openxmlformats.org/spreadsheetml/2006/main" count="511" uniqueCount="78">
  <si>
    <t>System configuration</t>
  </si>
  <si>
    <t>Carrier frequency (GHz)</t>
  </si>
  <si>
    <t>Total carrier bandwidth (MHz)</t>
  </si>
  <si>
    <t>Transmission bit rate for control channel (bit/s)</t>
  </si>
  <si>
    <t>-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</si>
  <si>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</si>
  <si>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</si>
  <si>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</si>
  <si>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</si>
  <si>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</si>
  <si>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</si>
  <si>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</si>
  <si>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</si>
  <si>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</si>
  <si>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</si>
  <si>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</si>
  <si>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</si>
  <si>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(3bis) Transmit power for occupied channel bandwidth for control channel (17a) or data channel (17b)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</si>
  <si>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</si>
  <si>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(4a) Transmitter antenna element gain (dBi)</t>
  </si>
  <si>
    <t>(4b) Transmitter antenna gain correction factor at antenna gain component 3 &amp; antenna gain component 4 (dB)
Note: delta2 for downlink and delta3 for uplink</t>
  </si>
  <si>
    <t>(5) Transmitter antenna gain (dB) at antenna gain component 2
Note: void (=zero) for uplink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</si>
  <si>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</si>
  <si>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</si>
  <si>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</si>
  <si>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</si>
  <si>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(9b) Data channel EIRP = (3bis) + (4) + (5) – (7) – (8)  dBm</t>
  </si>
  <si>
    <t>Receiver</t>
  </si>
  <si>
    <t>(10) Number of receive antennas</t>
  </si>
  <si>
    <t>(10bis) Number of receive chains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</si>
  <si>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</si>
  <si>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</si>
  <si>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</si>
  <si>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</si>
  <si>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</si>
  <si>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</si>
  <si>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</si>
  <si>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 xml:space="preserve">(15b) Receiver interference density for data channel (dBm/Hz) </t>
  </si>
  <si>
    <t>(17a) Occupied channel bandwidth for control channel (Hz)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</si>
  <si>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</si>
  <si>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</si>
  <si>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</si>
  <si>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</si>
  <si>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</si>
  <si>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</si>
  <si>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</si>
  <si>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(21b) H-ARQ gain for data channel (dB)
Note: Only applicable if HARQ is not considered in LLS</t>
  </si>
  <si>
    <t>(22a) Receiver sensitivity for control channel         = (18a) + (19a) + (20) – (21a)  dBm</t>
  </si>
  <si>
    <t>(22b) Receiver sensitivity for data channel          = (18b) + (19b) + (20) – (21b)  dBm</t>
  </si>
  <si>
    <t>(23a) Hardware link budget for control channel (MIL) = (9a) + (11) + (11bis) − (12) − (22a)   dB</t>
  </si>
  <si>
    <t>(23b) Hardware link budget for data channel (MIL) = (9b) + (11) + (11bis) − (12) − (22b)  dB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</si>
  <si>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</si>
  <si>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</si>
  <si>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</si>
  <si>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</si>
  <si>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</si>
  <si>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</si>
  <si>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</si>
  <si>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(40a) MCL for control channel = (3bis) + (6) −  (22a)  + (5) + (11bis) dB</t>
  </si>
  <si>
    <t>(40b) MCL for data channel = (3bis) − (7) − (22b)  + (5) + (11bis) dB</t>
  </si>
  <si>
    <t>Ref UE 
(NLoS O-to-I)</t>
  </si>
  <si>
    <t>RedCap UE, 2 Rx
(NLoS O-to-I)</t>
  </si>
  <si>
    <t>RedCap UE, 1 Rx
(NLoS O-to-I)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</si>
  <si>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</si>
  <si>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</si>
  <si>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</si>
  <si>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</si>
  <si>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</si>
  <si>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>RedCap UE
(NLoS O-to-I)</t>
  </si>
  <si>
    <t>PDSCH</t>
    <phoneticPr fontId="10"/>
  </si>
  <si>
    <t>PDCCH USS</t>
    <phoneticPr fontId="9" type="noConversion"/>
  </si>
  <si>
    <t>PDCCH USS</t>
    <phoneticPr fontId="10"/>
  </si>
  <si>
    <t>PUCCH 2bits</t>
    <phoneticPr fontId="10"/>
  </si>
  <si>
    <t>PUCCH 11bits</t>
    <phoneticPr fontId="10"/>
  </si>
  <si>
    <t>PUCCH 22bits</t>
    <phoneticPr fontId="9" type="noConversion"/>
  </si>
  <si>
    <t>PUSCH</t>
    <phoneticPr fontId="10"/>
  </si>
  <si>
    <t xml:space="preserve">(15b) Receiver interference density for data channel (dBm/Hz) </t>
    <phoneticPr fontId="10"/>
  </si>
  <si>
    <t>Msg3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</si>
</sst>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>
    <font>
      <sz val="12"/>
      <name val="宋体"/>
      <charset val="134"/>
    </font>
    <font>
      <sz val="12"/>
      <color theme="1"/>
      <name val="宋体"/>
      <family val="3"/>
      <charset val="134"/>
    </font>
    <font>
      <b/>
      <sz val="11"/>
      <name val="Times New Roman"/>
      <family val="1"/>
    </font>
    <font>
      <b/>
      <sz val="11"/>
      <color theme="9" tint="-0.249977111117893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7" fillId="0" borderId="0" xfId="1">
      <alignment vertical="center"/>
    </xf>
    <xf numFmtId="176" fontId="1" fillId="0" borderId="0" xfId="1" applyNumberFormat="1" applyFont="1" applyAlignment="1">
      <alignment horizontal="center" vertical="center"/>
    </xf>
    <xf numFmtId="0" fontId="2" fillId="2" borderId="1" xfId="1" applyFont="1" applyFill="1" applyBorder="1" applyAlignment="1">
      <alignment horizontal="justify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justify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justify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justify" vertical="center" wrapText="1"/>
    </xf>
    <xf numFmtId="0" fontId="5" fillId="5" borderId="1" xfId="1" applyFont="1" applyFill="1" applyBorder="1" applyAlignment="1">
      <alignment horizontal="justify" vertical="center" wrapText="1"/>
    </xf>
    <xf numFmtId="176" fontId="6" fillId="5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justify" vertical="center" wrapText="1"/>
    </xf>
    <xf numFmtId="176" fontId="6" fillId="7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justify" vertical="center"/>
    </xf>
    <xf numFmtId="176" fontId="6" fillId="0" borderId="1" xfId="1" applyNumberFormat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9" fontId="6" fillId="0" borderId="1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justify" vertical="center" wrapText="1"/>
    </xf>
    <xf numFmtId="0" fontId="2" fillId="5" borderId="1" xfId="1" applyFont="1" applyFill="1" applyBorder="1" applyAlignment="1">
      <alignment horizontal="justify" vertical="center" wrapText="1"/>
    </xf>
    <xf numFmtId="0" fontId="6" fillId="7" borderId="1" xfId="1" applyFont="1" applyFill="1" applyBorder="1" applyAlignment="1">
      <alignment horizontal="justify" vertical="center"/>
    </xf>
    <xf numFmtId="0" fontId="6" fillId="5" borderId="1" xfId="1" applyFont="1" applyFill="1" applyBorder="1" applyAlignment="1">
      <alignment horizontal="justify" vertical="center" wrapText="1"/>
    </xf>
    <xf numFmtId="0" fontId="6" fillId="4" borderId="1" xfId="1" applyFont="1" applyFill="1" applyBorder="1" applyAlignment="1">
      <alignment horizontal="justify" vertical="center"/>
    </xf>
    <xf numFmtId="176" fontId="1" fillId="0" borderId="0" xfId="1" applyNumberFormat="1" applyFont="1">
      <alignment vertical="center"/>
    </xf>
    <xf numFmtId="176" fontId="8" fillId="0" borderId="0" xfId="1" applyNumberFormat="1" applyFont="1" applyAlignment="1">
      <alignment horizontal="center" vertical="center"/>
    </xf>
    <xf numFmtId="176" fontId="6" fillId="8" borderId="1" xfId="1" applyNumberFormat="1" applyFont="1" applyFill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top" wrapText="1"/>
    </xf>
  </cellXfs>
  <cellStyles count="2">
    <cellStyle name="常规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65"/>
  <sheetViews>
    <sheetView zoomScale="70" zoomScaleNormal="70" workbookViewId="0">
      <pane xSplit="1" ySplit="1" topLeftCell="B35" activePane="bottomRight" state="frozen"/>
      <selection pane="topRight"/>
      <selection pane="bottomLeft"/>
      <selection pane="bottomRight" activeCell="E53" sqref="E53:G53"/>
    </sheetView>
  </sheetViews>
  <sheetFormatPr defaultColWidth="9" defaultRowHeight="15.6"/>
  <cols>
    <col min="1" max="1" width="62.09765625" style="1" customWidth="1"/>
    <col min="2" max="2" width="15.59765625" style="2" customWidth="1"/>
    <col min="3" max="4" width="15.59765625" style="1" customWidth="1"/>
    <col min="5" max="5" width="15.59765625" style="2" customWidth="1"/>
    <col min="6" max="7" width="15.59765625" style="1" customWidth="1"/>
    <col min="8" max="8" width="15.59765625" style="29" customWidth="1"/>
    <col min="9" max="10" width="15.59765625" style="1" customWidth="1"/>
    <col min="11" max="11" width="15.59765625" style="29" customWidth="1"/>
    <col min="12" max="16" width="15.59765625" style="1" customWidth="1"/>
    <col min="17" max="17" width="12.5" style="1" bestFit="1" customWidth="1"/>
    <col min="18" max="19" width="15.69921875" style="1" bestFit="1" customWidth="1"/>
    <col min="20" max="20" width="13.59765625" style="1" customWidth="1"/>
    <col min="21" max="21" width="14.8984375" style="1" customWidth="1"/>
    <col min="22" max="22" width="17" style="1" customWidth="1"/>
    <col min="23" max="23" width="15.59765625" style="2" customWidth="1"/>
    <col min="24" max="25" width="15.59765625" style="1" customWidth="1"/>
    <col min="26" max="26" width="15.59765625" style="2" customWidth="1"/>
    <col min="27" max="28" width="15.59765625" style="1" customWidth="1"/>
    <col min="29" max="31" width="14" style="1" customWidth="1"/>
    <col min="32" max="32" width="12.69921875" style="1" bestFit="1" customWidth="1"/>
    <col min="33" max="34" width="15.69921875" style="1" bestFit="1" customWidth="1"/>
    <col min="35" max="16384" width="9" style="1"/>
  </cols>
  <sheetData>
    <row r="1" spans="1:26" ht="14.25" customHeight="1">
      <c r="A1" s="3"/>
      <c r="B1" s="32" t="s">
        <v>70</v>
      </c>
      <c r="C1" s="32"/>
      <c r="D1" s="32"/>
      <c r="E1" s="32" t="s">
        <v>69</v>
      </c>
      <c r="F1" s="32"/>
      <c r="G1" s="32"/>
      <c r="H1" s="1"/>
      <c r="K1" s="1"/>
      <c r="W1" s="1"/>
      <c r="Z1" s="1"/>
    </row>
    <row r="2" spans="1:26" ht="29.25" customHeight="1">
      <c r="A2" s="4" t="s">
        <v>0</v>
      </c>
      <c r="B2" s="5" t="s">
        <v>60</v>
      </c>
      <c r="C2" s="6" t="s">
        <v>61</v>
      </c>
      <c r="D2" s="6" t="s">
        <v>62</v>
      </c>
      <c r="E2" s="5" t="s">
        <v>60</v>
      </c>
      <c r="F2" s="6" t="s">
        <v>61</v>
      </c>
      <c r="G2" s="6" t="s">
        <v>62</v>
      </c>
      <c r="H2" s="1"/>
      <c r="K2" s="1"/>
      <c r="W2" s="1"/>
      <c r="Z2" s="1"/>
    </row>
    <row r="3" spans="1:26">
      <c r="A3" s="7" t="s">
        <v>1</v>
      </c>
      <c r="B3" s="8">
        <v>2.6</v>
      </c>
      <c r="C3" s="8">
        <v>2.6</v>
      </c>
      <c r="D3" s="8">
        <v>2.6</v>
      </c>
      <c r="E3" s="8">
        <v>2.6</v>
      </c>
      <c r="F3" s="8">
        <v>2.6</v>
      </c>
      <c r="G3" s="8">
        <v>2.6</v>
      </c>
      <c r="H3" s="1"/>
      <c r="K3" s="1"/>
      <c r="W3" s="1"/>
      <c r="Z3" s="1"/>
    </row>
    <row r="4" spans="1:26">
      <c r="A4" s="7" t="s">
        <v>2</v>
      </c>
      <c r="B4" s="8">
        <v>100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  <c r="H4" s="1"/>
      <c r="K4" s="1"/>
      <c r="W4" s="1"/>
      <c r="Z4" s="1"/>
    </row>
    <row r="5" spans="1:26">
      <c r="A5" s="7" t="s">
        <v>3</v>
      </c>
      <c r="B5" s="9" t="s">
        <v>4</v>
      </c>
      <c r="C5" s="9" t="s">
        <v>4</v>
      </c>
      <c r="D5" s="9" t="s">
        <v>4</v>
      </c>
      <c r="E5" s="9" t="s">
        <v>4</v>
      </c>
      <c r="F5" s="9" t="s">
        <v>4</v>
      </c>
      <c r="G5" s="9" t="s">
        <v>4</v>
      </c>
      <c r="H5" s="1"/>
      <c r="K5" s="1"/>
      <c r="W5" s="1"/>
      <c r="Z5" s="1"/>
    </row>
    <row r="6" spans="1:26">
      <c r="A6" s="7" t="s">
        <v>5</v>
      </c>
      <c r="B6" s="9" t="s">
        <v>4</v>
      </c>
      <c r="C6" s="9" t="s">
        <v>4</v>
      </c>
      <c r="D6" s="9" t="s">
        <v>4</v>
      </c>
      <c r="E6" s="12">
        <v>10000000</v>
      </c>
      <c r="F6" s="12">
        <v>2000000</v>
      </c>
      <c r="G6" s="12">
        <v>2000000</v>
      </c>
      <c r="H6" s="1"/>
      <c r="K6" s="1"/>
      <c r="W6" s="1"/>
      <c r="Z6" s="1"/>
    </row>
    <row r="7" spans="1:26">
      <c r="A7" s="7" t="s">
        <v>6</v>
      </c>
      <c r="B7" s="22">
        <v>0.01</v>
      </c>
      <c r="C7" s="22">
        <v>0.01</v>
      </c>
      <c r="D7" s="22">
        <v>0.01</v>
      </c>
      <c r="E7" s="9" t="s">
        <v>4</v>
      </c>
      <c r="F7" s="9" t="s">
        <v>4</v>
      </c>
      <c r="G7" s="9" t="s">
        <v>4</v>
      </c>
      <c r="H7" s="1"/>
      <c r="K7" s="1"/>
      <c r="W7" s="1"/>
      <c r="Z7" s="1"/>
    </row>
    <row r="8" spans="1:26">
      <c r="A8" s="7" t="s">
        <v>7</v>
      </c>
      <c r="B8" s="9" t="s">
        <v>4</v>
      </c>
      <c r="C8" s="9" t="s">
        <v>4</v>
      </c>
      <c r="D8" s="9" t="s">
        <v>4</v>
      </c>
      <c r="E8" s="22">
        <v>0.1</v>
      </c>
      <c r="F8" s="22">
        <v>0.1</v>
      </c>
      <c r="G8" s="22">
        <v>0.1</v>
      </c>
      <c r="H8" s="1"/>
      <c r="K8" s="1"/>
      <c r="W8" s="1"/>
      <c r="Z8" s="1"/>
    </row>
    <row r="9" spans="1:26">
      <c r="A9" s="7" t="s">
        <v>8</v>
      </c>
      <c r="B9" s="12" t="s">
        <v>9</v>
      </c>
      <c r="C9" s="12" t="s">
        <v>9</v>
      </c>
      <c r="D9" s="12" t="s">
        <v>9</v>
      </c>
      <c r="E9" s="12" t="s">
        <v>9</v>
      </c>
      <c r="F9" s="12" t="s">
        <v>9</v>
      </c>
      <c r="G9" s="12" t="s">
        <v>9</v>
      </c>
      <c r="H9" s="1"/>
      <c r="K9" s="1"/>
      <c r="W9" s="1"/>
      <c r="Z9" s="1"/>
    </row>
    <row r="10" spans="1:26">
      <c r="A10" s="7" t="s">
        <v>10</v>
      </c>
      <c r="B10" s="12">
        <v>3</v>
      </c>
      <c r="C10" s="12">
        <v>3</v>
      </c>
      <c r="D10" s="12">
        <v>3</v>
      </c>
      <c r="E10" s="12">
        <v>3</v>
      </c>
      <c r="F10" s="12">
        <v>3</v>
      </c>
      <c r="G10" s="12">
        <v>3</v>
      </c>
      <c r="H10" s="1"/>
      <c r="K10" s="1"/>
      <c r="W10" s="1"/>
      <c r="Z10" s="1"/>
    </row>
    <row r="11" spans="1:26">
      <c r="A11" s="4" t="s">
        <v>11</v>
      </c>
      <c r="B11" s="13"/>
      <c r="C11" s="13"/>
      <c r="D11" s="13"/>
      <c r="E11" s="13"/>
      <c r="F11" s="13"/>
      <c r="G11" s="13"/>
      <c r="H11" s="1"/>
      <c r="K11" s="1"/>
      <c r="W11" s="1"/>
      <c r="Z11" s="1"/>
    </row>
    <row r="12" spans="1:26" ht="15" customHeight="1">
      <c r="A12" s="7" t="s">
        <v>12</v>
      </c>
      <c r="B12" s="12">
        <v>192</v>
      </c>
      <c r="C12" s="12">
        <v>192</v>
      </c>
      <c r="D12" s="12">
        <v>192</v>
      </c>
      <c r="E12" s="12">
        <v>192</v>
      </c>
      <c r="F12" s="12">
        <v>192</v>
      </c>
      <c r="G12" s="12">
        <v>192</v>
      </c>
      <c r="H12" s="1"/>
      <c r="K12" s="1"/>
      <c r="W12" s="1"/>
      <c r="Z12" s="1"/>
    </row>
    <row r="13" spans="1:26">
      <c r="A13" s="7" t="s">
        <v>13</v>
      </c>
      <c r="B13" s="12">
        <v>64</v>
      </c>
      <c r="C13" s="12">
        <v>64</v>
      </c>
      <c r="D13" s="12">
        <v>64</v>
      </c>
      <c r="E13" s="12">
        <v>64</v>
      </c>
      <c r="F13" s="12">
        <v>64</v>
      </c>
      <c r="G13" s="12">
        <v>64</v>
      </c>
      <c r="H13" s="1"/>
      <c r="K13" s="1"/>
      <c r="W13" s="1"/>
      <c r="Z13" s="1"/>
    </row>
    <row r="14" spans="1:26">
      <c r="A14" s="15" t="s">
        <v>14</v>
      </c>
      <c r="B14" s="30">
        <v>4</v>
      </c>
      <c r="C14" s="30">
        <v>4</v>
      </c>
      <c r="D14" s="30">
        <v>4</v>
      </c>
      <c r="E14" s="30">
        <v>4</v>
      </c>
      <c r="F14" s="30">
        <v>4</v>
      </c>
      <c r="G14" s="30">
        <v>4</v>
      </c>
      <c r="H14" s="1"/>
      <c r="K14" s="1"/>
      <c r="W14" s="1"/>
      <c r="Z14" s="1"/>
    </row>
    <row r="15" spans="1:26">
      <c r="A15" s="10" t="s">
        <v>15</v>
      </c>
      <c r="B15" s="12">
        <v>33</v>
      </c>
      <c r="C15" s="12">
        <v>33</v>
      </c>
      <c r="D15" s="12">
        <v>33</v>
      </c>
      <c r="E15" s="12">
        <v>33</v>
      </c>
      <c r="F15" s="12">
        <v>33</v>
      </c>
      <c r="G15" s="12">
        <v>33</v>
      </c>
      <c r="H15" s="1"/>
      <c r="K15" s="1"/>
      <c r="W15" s="1"/>
      <c r="Z15" s="1"/>
    </row>
    <row r="16" spans="1:26">
      <c r="A16" s="7" t="s">
        <v>16</v>
      </c>
      <c r="B16" s="12">
        <f t="shared" ref="B16:G16" si="0">B15+10*LOG10(B4)</f>
        <v>53</v>
      </c>
      <c r="C16" s="12">
        <f t="shared" si="0"/>
        <v>53</v>
      </c>
      <c r="D16" s="12">
        <f t="shared" si="0"/>
        <v>53</v>
      </c>
      <c r="E16" s="12">
        <f t="shared" si="0"/>
        <v>53</v>
      </c>
      <c r="F16" s="12">
        <f t="shared" si="0"/>
        <v>53</v>
      </c>
      <c r="G16" s="12">
        <f t="shared" si="0"/>
        <v>53</v>
      </c>
      <c r="H16" s="1"/>
      <c r="K16" s="1"/>
      <c r="W16" s="1"/>
      <c r="Z16" s="1"/>
    </row>
    <row r="17" spans="1:26" ht="27.6">
      <c r="A17" s="7" t="s">
        <v>17</v>
      </c>
      <c r="B17" s="12">
        <f>B15+10*LOG10(B41/1000000)</f>
        <v>45.375437381428746</v>
      </c>
      <c r="C17" s="12">
        <f>C15+10*LOG10(C41/1000000)</f>
        <v>45.375437381428746</v>
      </c>
      <c r="D17" s="12">
        <f>D15+10*LOG10(D41/1000000)</f>
        <v>45.375437381428746</v>
      </c>
      <c r="E17" s="12">
        <f>E15+10*LOG10(E42/1000000)</f>
        <v>48.563025007672877</v>
      </c>
      <c r="F17" s="12">
        <f>F15+10*LOG10(F42/1000000)</f>
        <v>41.57332496431269</v>
      </c>
      <c r="G17" s="12">
        <f>G15+10*LOG10(G42/1000000)</f>
        <v>41.57332496431269</v>
      </c>
      <c r="H17" s="1"/>
      <c r="K17" s="1"/>
      <c r="W17" s="1"/>
      <c r="Z17" s="1"/>
    </row>
    <row r="18" spans="1:26" ht="41.4">
      <c r="A18" s="14" t="s">
        <v>18</v>
      </c>
      <c r="B18" s="12">
        <f t="shared" ref="B18:G18" si="1">B19+10*LOG10(B12/B13)-B20</f>
        <v>12.771212547196624</v>
      </c>
      <c r="C18" s="12">
        <f t="shared" si="1"/>
        <v>12.771212547196624</v>
      </c>
      <c r="D18" s="12">
        <f t="shared" si="1"/>
        <v>12.771212547196624</v>
      </c>
      <c r="E18" s="12">
        <f t="shared" si="1"/>
        <v>12.771212547196624</v>
      </c>
      <c r="F18" s="12">
        <f t="shared" si="1"/>
        <v>12.771212547196624</v>
      </c>
      <c r="G18" s="12">
        <f t="shared" si="1"/>
        <v>12.771212547196624</v>
      </c>
      <c r="H18" s="1"/>
      <c r="K18" s="1"/>
      <c r="W18" s="1"/>
      <c r="Z18" s="1"/>
    </row>
    <row r="19" spans="1:26">
      <c r="A19" s="7" t="s">
        <v>19</v>
      </c>
      <c r="B19" s="12">
        <v>8</v>
      </c>
      <c r="C19" s="12">
        <v>8</v>
      </c>
      <c r="D19" s="12">
        <v>8</v>
      </c>
      <c r="E19" s="12">
        <v>8</v>
      </c>
      <c r="F19" s="12">
        <v>8</v>
      </c>
      <c r="G19" s="12">
        <v>8</v>
      </c>
      <c r="H19" s="1"/>
      <c r="K19" s="1"/>
      <c r="W19" s="1"/>
      <c r="Z19" s="1"/>
    </row>
    <row r="20" spans="1:26" ht="41.4">
      <c r="A20" s="15" t="s">
        <v>20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1"/>
      <c r="K20" s="1"/>
      <c r="W20" s="1"/>
      <c r="Z20" s="1"/>
    </row>
    <row r="21" spans="1:26" ht="61.5" customHeight="1">
      <c r="A21" s="23" t="s">
        <v>21</v>
      </c>
      <c r="B21" s="16">
        <v>12</v>
      </c>
      <c r="C21" s="16">
        <v>12</v>
      </c>
      <c r="D21" s="16">
        <v>12</v>
      </c>
      <c r="E21" s="16">
        <v>12</v>
      </c>
      <c r="F21" s="16">
        <v>12</v>
      </c>
      <c r="G21" s="16">
        <v>12</v>
      </c>
      <c r="H21" s="1"/>
      <c r="K21" s="1"/>
      <c r="W21" s="1"/>
      <c r="Z21" s="1"/>
    </row>
    <row r="22" spans="1:26">
      <c r="A22" s="7" t="s">
        <v>22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"/>
      <c r="K22" s="1"/>
      <c r="W22" s="1"/>
      <c r="Z22" s="1"/>
    </row>
    <row r="23" spans="1:26">
      <c r="A23" s="7" t="s">
        <v>23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"/>
      <c r="K23" s="1"/>
      <c r="W23" s="1"/>
      <c r="Z23" s="1"/>
    </row>
    <row r="24" spans="1:26" ht="27.6">
      <c r="A24" s="7" t="s">
        <v>24</v>
      </c>
      <c r="B24" s="12">
        <v>3</v>
      </c>
      <c r="C24" s="12">
        <v>3</v>
      </c>
      <c r="D24" s="12">
        <v>3</v>
      </c>
      <c r="E24" s="12">
        <v>3</v>
      </c>
      <c r="F24" s="12">
        <v>3</v>
      </c>
      <c r="G24" s="12">
        <v>3</v>
      </c>
      <c r="H24" s="1"/>
      <c r="K24" s="1"/>
      <c r="W24" s="1"/>
      <c r="Z24" s="1"/>
    </row>
    <row r="25" spans="1:26">
      <c r="A25" s="7" t="s">
        <v>25</v>
      </c>
      <c r="B25" s="12">
        <f>B17+B18+B21+B22-B24</f>
        <v>67.146649928625379</v>
      </c>
      <c r="C25" s="12">
        <f>C17+C18+C21+C22-C24</f>
        <v>67.146649928625379</v>
      </c>
      <c r="D25" s="12">
        <f>D17+D18+D21+D22-D24</f>
        <v>67.146649928625379</v>
      </c>
      <c r="E25" s="9" t="s">
        <v>4</v>
      </c>
      <c r="F25" s="9" t="s">
        <v>4</v>
      </c>
      <c r="G25" s="9" t="s">
        <v>4</v>
      </c>
      <c r="H25" s="1"/>
      <c r="K25" s="1"/>
      <c r="W25" s="1"/>
      <c r="Z25" s="1"/>
    </row>
    <row r="26" spans="1:26">
      <c r="A26" s="7" t="s">
        <v>26</v>
      </c>
      <c r="B26" s="9" t="s">
        <v>4</v>
      </c>
      <c r="C26" s="9" t="s">
        <v>4</v>
      </c>
      <c r="D26" s="9" t="s">
        <v>4</v>
      </c>
      <c r="E26" s="12">
        <f>E17+E18+E21-E23-E24</f>
        <v>70.334237554869503</v>
      </c>
      <c r="F26" s="12">
        <f>F17+F18+F21-F23-F24</f>
        <v>63.344537511509316</v>
      </c>
      <c r="G26" s="12">
        <f>G17+G18+G21-G23-G24</f>
        <v>63.344537511509316</v>
      </c>
      <c r="H26" s="1"/>
      <c r="K26" s="1"/>
      <c r="W26" s="1"/>
      <c r="Z26" s="1"/>
    </row>
    <row r="27" spans="1:26">
      <c r="A27" s="4" t="s">
        <v>27</v>
      </c>
      <c r="B27" s="13"/>
      <c r="C27" s="13"/>
      <c r="D27" s="13"/>
      <c r="E27" s="13"/>
      <c r="F27" s="13"/>
      <c r="G27" s="13"/>
      <c r="H27" s="1"/>
      <c r="K27" s="1"/>
      <c r="W27" s="1"/>
      <c r="Z27" s="1"/>
    </row>
    <row r="28" spans="1:26">
      <c r="A28" s="7" t="s">
        <v>28</v>
      </c>
      <c r="B28" s="12">
        <v>4</v>
      </c>
      <c r="C28" s="12">
        <v>2</v>
      </c>
      <c r="D28" s="12">
        <v>1</v>
      </c>
      <c r="E28" s="12">
        <v>4</v>
      </c>
      <c r="F28" s="12">
        <v>2</v>
      </c>
      <c r="G28" s="12">
        <v>1</v>
      </c>
      <c r="H28" s="1"/>
      <c r="K28" s="1"/>
      <c r="W28" s="1"/>
      <c r="Z28" s="1"/>
    </row>
    <row r="29" spans="1:26">
      <c r="A29" s="7" t="s">
        <v>29</v>
      </c>
      <c r="B29" s="12">
        <v>4</v>
      </c>
      <c r="C29" s="12">
        <v>2</v>
      </c>
      <c r="D29" s="12">
        <v>1</v>
      </c>
      <c r="E29" s="12">
        <v>4</v>
      </c>
      <c r="F29" s="12">
        <v>2</v>
      </c>
      <c r="G29" s="12">
        <v>1</v>
      </c>
      <c r="H29" s="1"/>
      <c r="K29" s="1"/>
      <c r="W29" s="1"/>
      <c r="Z29" s="1"/>
    </row>
    <row r="30" spans="1:26" ht="41.4">
      <c r="A30" s="7" t="s">
        <v>30</v>
      </c>
      <c r="B30" s="12">
        <f t="shared" ref="B30:G30" si="2">B31+10*LOG10(B28/B29)-B32</f>
        <v>0</v>
      </c>
      <c r="C30" s="12">
        <f t="shared" si="2"/>
        <v>-3</v>
      </c>
      <c r="D30" s="12">
        <f t="shared" si="2"/>
        <v>-3</v>
      </c>
      <c r="E30" s="12">
        <f t="shared" si="2"/>
        <v>0</v>
      </c>
      <c r="F30" s="12">
        <f t="shared" si="2"/>
        <v>-3</v>
      </c>
      <c r="G30" s="12">
        <f t="shared" si="2"/>
        <v>-3</v>
      </c>
      <c r="H30" s="1"/>
      <c r="K30" s="1"/>
      <c r="W30" s="1"/>
      <c r="Z30" s="1"/>
    </row>
    <row r="31" spans="1:26">
      <c r="A31" s="7" t="s">
        <v>31</v>
      </c>
      <c r="B31" s="12">
        <v>0</v>
      </c>
      <c r="C31" s="12">
        <v>-3</v>
      </c>
      <c r="D31" s="12">
        <v>-3</v>
      </c>
      <c r="E31" s="12">
        <v>0</v>
      </c>
      <c r="F31" s="12">
        <v>-3</v>
      </c>
      <c r="G31" s="12">
        <v>-3</v>
      </c>
      <c r="H31" s="1"/>
      <c r="K31" s="1"/>
      <c r="W31" s="1"/>
      <c r="Z31" s="1"/>
    </row>
    <row r="32" spans="1:26" ht="41.4">
      <c r="A32" s="14" t="s">
        <v>32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"/>
      <c r="K32" s="1"/>
      <c r="W32" s="1"/>
      <c r="Z32" s="1"/>
    </row>
    <row r="33" spans="1:26" ht="27.6">
      <c r="A33" s="17" t="s">
        <v>63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"/>
      <c r="K33" s="1"/>
      <c r="W33" s="1"/>
      <c r="Z33" s="1"/>
    </row>
    <row r="34" spans="1:26" ht="27.6">
      <c r="A34" s="7" t="s">
        <v>33</v>
      </c>
      <c r="B34" s="12">
        <v>1</v>
      </c>
      <c r="C34" s="12">
        <v>1</v>
      </c>
      <c r="D34" s="12">
        <v>1</v>
      </c>
      <c r="E34" s="12">
        <v>1</v>
      </c>
      <c r="F34" s="12">
        <v>1</v>
      </c>
      <c r="G34" s="12">
        <v>1</v>
      </c>
      <c r="H34" s="1"/>
      <c r="K34" s="1"/>
      <c r="W34" s="1"/>
      <c r="Z34" s="1"/>
    </row>
    <row r="35" spans="1:26">
      <c r="A35" s="7" t="s">
        <v>34</v>
      </c>
      <c r="B35" s="8">
        <v>7</v>
      </c>
      <c r="C35" s="8">
        <v>7</v>
      </c>
      <c r="D35" s="8">
        <v>7</v>
      </c>
      <c r="E35" s="8">
        <v>7</v>
      </c>
      <c r="F35" s="8">
        <v>7</v>
      </c>
      <c r="G35" s="8">
        <v>7</v>
      </c>
      <c r="H35" s="1"/>
      <c r="K35" s="1"/>
      <c r="W35" s="1"/>
      <c r="Z35" s="1"/>
    </row>
    <row r="36" spans="1:26">
      <c r="A36" s="7" t="s">
        <v>35</v>
      </c>
      <c r="B36" s="8">
        <v>-174</v>
      </c>
      <c r="C36" s="8">
        <v>-174</v>
      </c>
      <c r="D36" s="8">
        <v>-174</v>
      </c>
      <c r="E36" s="8">
        <v>-174</v>
      </c>
      <c r="F36" s="8">
        <v>-174</v>
      </c>
      <c r="G36" s="8">
        <v>-174</v>
      </c>
      <c r="H36" s="1"/>
      <c r="K36" s="1"/>
      <c r="W36" s="1"/>
      <c r="Z36" s="1"/>
    </row>
    <row r="37" spans="1:26">
      <c r="A37" s="14" t="s">
        <v>36</v>
      </c>
      <c r="B37" s="30">
        <v>-169.3</v>
      </c>
      <c r="C37" s="30">
        <v>-169.3</v>
      </c>
      <c r="D37" s="30">
        <v>-169.3</v>
      </c>
      <c r="E37" s="12" t="s">
        <v>4</v>
      </c>
      <c r="F37" s="12" t="s">
        <v>4</v>
      </c>
      <c r="G37" s="12" t="s">
        <v>4</v>
      </c>
      <c r="H37" s="1"/>
      <c r="K37" s="1"/>
      <c r="W37" s="1"/>
      <c r="Z37" s="1"/>
    </row>
    <row r="38" spans="1:26">
      <c r="A38" s="15" t="s">
        <v>37</v>
      </c>
      <c r="B38" s="12" t="s">
        <v>4</v>
      </c>
      <c r="C38" s="12" t="s">
        <v>4</v>
      </c>
      <c r="D38" s="12" t="s">
        <v>4</v>
      </c>
      <c r="E38" s="30">
        <v>-169.3</v>
      </c>
      <c r="F38" s="30">
        <v>-169.3</v>
      </c>
      <c r="G38" s="30">
        <v>-169.3</v>
      </c>
      <c r="H38" s="1"/>
      <c r="K38" s="1"/>
      <c r="W38" s="1"/>
      <c r="Z38" s="1"/>
    </row>
    <row r="39" spans="1:26" ht="27.6">
      <c r="A39" s="7" t="s">
        <v>64</v>
      </c>
      <c r="B39" s="12">
        <f>10*LOG10(10^((B35+B36)/10)+10^(B37/10))</f>
        <v>-164.98918835931039</v>
      </c>
      <c r="C39" s="12">
        <f>10*LOG10(10^((C35+C36)/10)+10^(C37/10))</f>
        <v>-164.98918835931039</v>
      </c>
      <c r="D39" s="12">
        <f>10*LOG10(10^((D35+D36)/10)+10^(D37/10))</f>
        <v>-164.98918835931039</v>
      </c>
      <c r="E39" s="9" t="s">
        <v>4</v>
      </c>
      <c r="F39" s="9" t="s">
        <v>4</v>
      </c>
      <c r="G39" s="9" t="s">
        <v>4</v>
      </c>
      <c r="H39" s="1"/>
      <c r="K39" s="1"/>
      <c r="W39" s="1"/>
      <c r="Z39" s="1"/>
    </row>
    <row r="40" spans="1:26" ht="27.6">
      <c r="A40" s="7" t="s">
        <v>65</v>
      </c>
      <c r="B40" s="9" t="s">
        <v>4</v>
      </c>
      <c r="C40" s="9" t="s">
        <v>4</v>
      </c>
      <c r="D40" s="9" t="s">
        <v>4</v>
      </c>
      <c r="E40" s="12">
        <f>10*LOG10(10^((E35+E36)/10)+10^(E38/10))</f>
        <v>-164.98918835931039</v>
      </c>
      <c r="F40" s="12">
        <f>10*LOG10(10^((F35+F36)/10)+10^(F38/10))</f>
        <v>-164.98918835931039</v>
      </c>
      <c r="G40" s="12">
        <f>10*LOG10(10^((G35+G36)/10)+10^(G38/10))</f>
        <v>-164.98918835931039</v>
      </c>
      <c r="H40" s="1"/>
      <c r="K40" s="1"/>
      <c r="W40" s="1"/>
      <c r="Z40" s="1"/>
    </row>
    <row r="41" spans="1:26">
      <c r="A41" s="17" t="s">
        <v>38</v>
      </c>
      <c r="B41" s="12">
        <f>48*360*1000</f>
        <v>17280000</v>
      </c>
      <c r="C41" s="12">
        <f>48*360*1000</f>
        <v>17280000</v>
      </c>
      <c r="D41" s="12">
        <f>48*360*1000</f>
        <v>17280000</v>
      </c>
      <c r="E41" s="12" t="s">
        <v>4</v>
      </c>
      <c r="F41" s="12" t="s">
        <v>4</v>
      </c>
      <c r="G41" s="12" t="s">
        <v>4</v>
      </c>
      <c r="H41" s="1"/>
      <c r="K41" s="1"/>
      <c r="W41" s="1"/>
      <c r="Z41" s="1"/>
    </row>
    <row r="42" spans="1:26">
      <c r="A42" s="24" t="s">
        <v>39</v>
      </c>
      <c r="B42" s="12" t="s">
        <v>4</v>
      </c>
      <c r="C42" s="12" t="s">
        <v>4</v>
      </c>
      <c r="D42" s="12" t="s">
        <v>4</v>
      </c>
      <c r="E42" s="16">
        <f>100*360*1000</f>
        <v>36000000</v>
      </c>
      <c r="F42" s="16">
        <f>20*360*1000</f>
        <v>7200000</v>
      </c>
      <c r="G42" s="16">
        <f>20*360*1000</f>
        <v>7200000</v>
      </c>
      <c r="H42" s="1"/>
      <c r="K42" s="1"/>
      <c r="W42" s="1"/>
      <c r="Z42" s="1"/>
    </row>
    <row r="43" spans="1:26">
      <c r="A43" s="7" t="s">
        <v>40</v>
      </c>
      <c r="B43" s="12">
        <f>B39+10*LOG10(B41)</f>
        <v>-92.613750977881651</v>
      </c>
      <c r="C43" s="12">
        <f>C39+10*LOG10(C41)</f>
        <v>-92.613750977881651</v>
      </c>
      <c r="D43" s="12">
        <f>D39+10*LOG10(D41)</f>
        <v>-92.613750977881651</v>
      </c>
      <c r="E43" s="12" t="s">
        <v>4</v>
      </c>
      <c r="F43" s="12" t="s">
        <v>4</v>
      </c>
      <c r="G43" s="12" t="s">
        <v>4</v>
      </c>
      <c r="H43" s="1"/>
      <c r="K43" s="1"/>
      <c r="W43" s="1"/>
      <c r="Z43" s="1"/>
    </row>
    <row r="44" spans="1:26">
      <c r="A44" s="7" t="s">
        <v>41</v>
      </c>
      <c r="B44" s="9" t="s">
        <v>4</v>
      </c>
      <c r="C44" s="9" t="s">
        <v>4</v>
      </c>
      <c r="D44" s="9" t="s">
        <v>4</v>
      </c>
      <c r="E44" s="12">
        <f>E40+10*LOG10(E42)</f>
        <v>-89.426163351637527</v>
      </c>
      <c r="F44" s="12">
        <f>F40+10*LOG10(F42)</f>
        <v>-96.415863394997714</v>
      </c>
      <c r="G44" s="12">
        <f>G40+10*LOG10(G42)</f>
        <v>-96.415863394997714</v>
      </c>
      <c r="H44" s="1"/>
      <c r="K44" s="1"/>
      <c r="W44" s="1"/>
      <c r="Z44" s="1"/>
    </row>
    <row r="45" spans="1:26">
      <c r="A45" s="17" t="s">
        <v>42</v>
      </c>
      <c r="B45" s="16">
        <v>-12.2</v>
      </c>
      <c r="C45" s="16">
        <v>-9.6999999999999993</v>
      </c>
      <c r="D45" s="16">
        <v>-6.8</v>
      </c>
      <c r="E45" s="12" t="s">
        <v>4</v>
      </c>
      <c r="F45" s="12" t="s">
        <v>4</v>
      </c>
      <c r="G45" s="12" t="s">
        <v>4</v>
      </c>
      <c r="H45" s="1"/>
      <c r="K45" s="1"/>
      <c r="W45" s="1"/>
      <c r="Z45" s="1"/>
    </row>
    <row r="46" spans="1:26">
      <c r="A46" s="24" t="s">
        <v>43</v>
      </c>
      <c r="B46" s="12" t="s">
        <v>4</v>
      </c>
      <c r="C46" s="12" t="s">
        <v>4</v>
      </c>
      <c r="D46" s="12" t="s">
        <v>4</v>
      </c>
      <c r="E46" s="16">
        <v>-4.2</v>
      </c>
      <c r="F46" s="16">
        <v>-0.9</v>
      </c>
      <c r="G46" s="16">
        <v>2.9</v>
      </c>
      <c r="H46" s="1"/>
      <c r="K46" s="1"/>
      <c r="W46" s="1"/>
      <c r="Z46" s="1"/>
    </row>
    <row r="47" spans="1:26">
      <c r="A47" s="7" t="s">
        <v>44</v>
      </c>
      <c r="B47" s="12">
        <v>2</v>
      </c>
      <c r="C47" s="12">
        <v>2</v>
      </c>
      <c r="D47" s="12">
        <v>2</v>
      </c>
      <c r="E47" s="12">
        <v>2</v>
      </c>
      <c r="F47" s="12">
        <v>2</v>
      </c>
      <c r="G47" s="12">
        <v>2</v>
      </c>
      <c r="H47" s="1"/>
      <c r="K47" s="1"/>
      <c r="W47" s="1"/>
      <c r="Z47" s="1"/>
    </row>
    <row r="48" spans="1:26" ht="27.6">
      <c r="A48" s="7" t="s">
        <v>45</v>
      </c>
      <c r="B48" s="8">
        <v>0</v>
      </c>
      <c r="C48" s="8">
        <v>0</v>
      </c>
      <c r="D48" s="8">
        <v>0</v>
      </c>
      <c r="E48" s="12" t="s">
        <v>4</v>
      </c>
      <c r="F48" s="12" t="s">
        <v>4</v>
      </c>
      <c r="G48" s="12" t="s">
        <v>4</v>
      </c>
      <c r="H48" s="1"/>
      <c r="K48" s="1"/>
      <c r="W48" s="1"/>
      <c r="Z48" s="1"/>
    </row>
    <row r="49" spans="1:26" ht="33.75" customHeight="1">
      <c r="A49" s="7" t="s">
        <v>46</v>
      </c>
      <c r="B49" s="9" t="s">
        <v>4</v>
      </c>
      <c r="C49" s="9" t="s">
        <v>4</v>
      </c>
      <c r="D49" s="9" t="s">
        <v>4</v>
      </c>
      <c r="E49" s="8">
        <v>0</v>
      </c>
      <c r="F49" s="8">
        <v>0</v>
      </c>
      <c r="G49" s="8">
        <v>0</v>
      </c>
      <c r="H49" s="1"/>
      <c r="K49" s="1"/>
      <c r="W49" s="1"/>
      <c r="Z49" s="1"/>
    </row>
    <row r="50" spans="1:26" ht="27.6">
      <c r="A50" s="7" t="s">
        <v>47</v>
      </c>
      <c r="B50" s="12">
        <f>B43+B45+B47-B48</f>
        <v>-102.81375097788165</v>
      </c>
      <c r="C50" s="12">
        <f>C43+C45+C47-C48</f>
        <v>-100.31375097788165</v>
      </c>
      <c r="D50" s="12">
        <f>D43+D45+D47-D48</f>
        <v>-97.413750977881648</v>
      </c>
      <c r="E50" s="9" t="s">
        <v>4</v>
      </c>
      <c r="F50" s="9" t="s">
        <v>4</v>
      </c>
      <c r="G50" s="9" t="s">
        <v>4</v>
      </c>
      <c r="H50" s="1"/>
      <c r="K50" s="1"/>
      <c r="W50" s="1"/>
      <c r="Z50" s="1"/>
    </row>
    <row r="51" spans="1:26" ht="27.6">
      <c r="A51" s="7" t="s">
        <v>48</v>
      </c>
      <c r="B51" s="9" t="s">
        <v>4</v>
      </c>
      <c r="C51" s="9" t="s">
        <v>4</v>
      </c>
      <c r="D51" s="9" t="s">
        <v>4</v>
      </c>
      <c r="E51" s="12">
        <f>E44+E46+E47-E49</f>
        <v>-91.62616335163753</v>
      </c>
      <c r="F51" s="12">
        <f>F44+F46+F47-F49</f>
        <v>-95.31586339499772</v>
      </c>
      <c r="G51" s="12">
        <f>G44+G46+G47-G49</f>
        <v>-91.515863394997709</v>
      </c>
      <c r="H51" s="1"/>
      <c r="K51" s="1"/>
      <c r="W51" s="1"/>
      <c r="Z51" s="1"/>
    </row>
    <row r="52" spans="1:26" ht="27.6">
      <c r="A52" s="19" t="s">
        <v>49</v>
      </c>
      <c r="B52" s="18">
        <f>B25+B30+B33-B34-B50</f>
        <v>168.96040090650703</v>
      </c>
      <c r="C52" s="18">
        <f t="shared" ref="C52:D52" si="3">C25+C30+C33-C34-C50</f>
        <v>163.46040090650703</v>
      </c>
      <c r="D52" s="18">
        <f t="shared" si="3"/>
        <v>160.56040090650703</v>
      </c>
      <c r="E52" s="20" t="s">
        <v>4</v>
      </c>
      <c r="F52" s="20" t="s">
        <v>4</v>
      </c>
      <c r="G52" s="20" t="s">
        <v>4</v>
      </c>
      <c r="H52" s="1"/>
      <c r="K52" s="1"/>
      <c r="W52" s="1"/>
      <c r="Z52" s="1"/>
    </row>
    <row r="53" spans="1:26" ht="27.6">
      <c r="A53" s="25" t="s">
        <v>50</v>
      </c>
      <c r="B53" s="20" t="s">
        <v>4</v>
      </c>
      <c r="C53" s="20" t="s">
        <v>4</v>
      </c>
      <c r="D53" s="20" t="s">
        <v>4</v>
      </c>
      <c r="E53" s="18">
        <f>E26+E30+E33-E34-E51</f>
        <v>160.96040090650703</v>
      </c>
      <c r="F53" s="18">
        <f t="shared" ref="F53:G53" si="4">F26+F30+F33-F34-F51</f>
        <v>154.66040090650705</v>
      </c>
      <c r="G53" s="18">
        <f t="shared" si="4"/>
        <v>150.86040090650704</v>
      </c>
      <c r="H53" s="1"/>
      <c r="K53" s="1"/>
      <c r="W53" s="1"/>
      <c r="Z53" s="1"/>
    </row>
    <row r="54" spans="1:26">
      <c r="A54" s="4" t="s">
        <v>51</v>
      </c>
      <c r="B54" s="13"/>
      <c r="C54" s="13"/>
      <c r="D54" s="13"/>
      <c r="E54" s="13"/>
      <c r="F54" s="13"/>
      <c r="G54" s="13"/>
      <c r="H54" s="1"/>
      <c r="K54" s="1"/>
      <c r="W54" s="1"/>
      <c r="Z54" s="1"/>
    </row>
    <row r="55" spans="1:26" ht="16.5" customHeight="1">
      <c r="A55" s="15" t="s">
        <v>52</v>
      </c>
      <c r="B55" s="30">
        <v>7</v>
      </c>
      <c r="C55" s="30">
        <v>7</v>
      </c>
      <c r="D55" s="30">
        <v>7</v>
      </c>
      <c r="E55" s="30">
        <v>7</v>
      </c>
      <c r="F55" s="30">
        <v>7</v>
      </c>
      <c r="G55" s="30">
        <v>7</v>
      </c>
      <c r="H55" s="1"/>
      <c r="K55" s="1"/>
      <c r="W55" s="1"/>
      <c r="Z55" s="1"/>
    </row>
    <row r="56" spans="1:26" ht="27.6">
      <c r="A56" s="14" t="s">
        <v>53</v>
      </c>
      <c r="B56" s="30">
        <v>7.56</v>
      </c>
      <c r="C56" s="30">
        <v>7.56</v>
      </c>
      <c r="D56" s="30">
        <v>7.56</v>
      </c>
      <c r="E56" s="21" t="s">
        <v>4</v>
      </c>
      <c r="F56" s="21" t="s">
        <v>4</v>
      </c>
      <c r="G56" s="21" t="s">
        <v>4</v>
      </c>
      <c r="H56" s="1"/>
      <c r="K56" s="1"/>
      <c r="W56" s="1"/>
      <c r="Z56" s="1"/>
    </row>
    <row r="57" spans="1:26" ht="27.6">
      <c r="A57" s="26" t="s">
        <v>54</v>
      </c>
      <c r="B57" s="21" t="s">
        <v>4</v>
      </c>
      <c r="C57" s="21" t="s">
        <v>4</v>
      </c>
      <c r="D57" s="21" t="s">
        <v>4</v>
      </c>
      <c r="E57" s="30">
        <v>4.4800000000000004</v>
      </c>
      <c r="F57" s="30">
        <v>4.4800000000000004</v>
      </c>
      <c r="G57" s="30">
        <v>4.4800000000000004</v>
      </c>
      <c r="H57" s="1"/>
      <c r="K57" s="1"/>
      <c r="W57" s="1"/>
      <c r="Z57" s="1"/>
    </row>
    <row r="58" spans="1:26">
      <c r="A58" s="15" t="s">
        <v>55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1"/>
      <c r="K58" s="1"/>
      <c r="W58" s="1"/>
      <c r="Z58" s="1"/>
    </row>
    <row r="59" spans="1:26">
      <c r="A59" s="15" t="s">
        <v>56</v>
      </c>
      <c r="B59" s="30">
        <v>26.25</v>
      </c>
      <c r="C59" s="30">
        <v>26.25</v>
      </c>
      <c r="D59" s="30">
        <v>26.25</v>
      </c>
      <c r="E59" s="30">
        <v>26.25</v>
      </c>
      <c r="F59" s="30">
        <v>26.25</v>
      </c>
      <c r="G59" s="30">
        <v>26.25</v>
      </c>
      <c r="H59" s="1"/>
      <c r="K59" s="1"/>
      <c r="W59" s="1"/>
      <c r="Z59" s="1"/>
    </row>
    <row r="60" spans="1:26">
      <c r="A60" s="15" t="s">
        <v>57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1"/>
      <c r="K60" s="1"/>
      <c r="W60" s="1"/>
      <c r="Z60" s="1"/>
    </row>
    <row r="61" spans="1:26" ht="27.6">
      <c r="A61" s="27" t="s">
        <v>66</v>
      </c>
      <c r="B61" s="18">
        <f>B52-B56+B58-B59+B60</f>
        <v>135.15040090650703</v>
      </c>
      <c r="C61" s="18">
        <f t="shared" ref="C61:D61" si="5">C52-C56+C58-C59+C60</f>
        <v>129.65040090650703</v>
      </c>
      <c r="D61" s="18">
        <f t="shared" si="5"/>
        <v>126.75040090650702</v>
      </c>
      <c r="E61" s="20" t="s">
        <v>4</v>
      </c>
      <c r="F61" s="20" t="s">
        <v>4</v>
      </c>
      <c r="G61" s="20" t="s">
        <v>4</v>
      </c>
      <c r="H61" s="1"/>
      <c r="K61" s="1"/>
      <c r="W61" s="1"/>
      <c r="Z61" s="1"/>
    </row>
    <row r="62" spans="1:26" ht="27.6">
      <c r="A62" s="25" t="s">
        <v>67</v>
      </c>
      <c r="B62" s="20" t="s">
        <v>4</v>
      </c>
      <c r="C62" s="20" t="s">
        <v>4</v>
      </c>
      <c r="D62" s="20" t="s">
        <v>4</v>
      </c>
      <c r="E62" s="18">
        <f>E53-E57+E58-E59+E60</f>
        <v>130.23040090650704</v>
      </c>
      <c r="F62" s="18">
        <f t="shared" ref="F62:G62" si="6">F53-F57+F58-F59+F60</f>
        <v>123.93040090650706</v>
      </c>
      <c r="G62" s="18">
        <f t="shared" si="6"/>
        <v>120.13040090650705</v>
      </c>
      <c r="H62" s="1"/>
      <c r="K62" s="1"/>
      <c r="W62" s="1"/>
      <c r="Z62" s="1"/>
    </row>
    <row r="63" spans="1:26">
      <c r="C63" s="2"/>
      <c r="D63" s="2"/>
      <c r="F63" s="2"/>
      <c r="G63" s="2"/>
      <c r="H63" s="1"/>
      <c r="K63" s="1"/>
      <c r="W63" s="1"/>
      <c r="Z63" s="1"/>
    </row>
    <row r="64" spans="1:26">
      <c r="A64" s="27" t="s">
        <v>58</v>
      </c>
      <c r="B64" s="18">
        <f>B17+B22-B50+B21+B33</f>
        <v>160.18918835931041</v>
      </c>
      <c r="C64" s="18">
        <f>C17+C22-C50+C21+C33</f>
        <v>157.68918835931041</v>
      </c>
      <c r="D64" s="18">
        <f>D17+D22-D50+D21+D33</f>
        <v>154.7891883593104</v>
      </c>
      <c r="E64" s="20" t="s">
        <v>4</v>
      </c>
      <c r="F64" s="20" t="s">
        <v>4</v>
      </c>
      <c r="G64" s="20" t="s">
        <v>4</v>
      </c>
      <c r="H64" s="1"/>
      <c r="K64" s="1"/>
      <c r="W64" s="1"/>
      <c r="Z64" s="1"/>
    </row>
    <row r="65" spans="1:26">
      <c r="A65" s="25" t="s">
        <v>59</v>
      </c>
      <c r="B65" s="20" t="s">
        <v>4</v>
      </c>
      <c r="C65" s="20" t="s">
        <v>4</v>
      </c>
      <c r="D65" s="20" t="s">
        <v>4</v>
      </c>
      <c r="E65" s="18">
        <f>E17-E23-E51+E21+E33</f>
        <v>152.18918835931041</v>
      </c>
      <c r="F65" s="18">
        <f>F17-F23-F51+F21+F33</f>
        <v>148.88918835931042</v>
      </c>
      <c r="G65" s="18">
        <f>G17-G23-G51+G21+G33</f>
        <v>145.08918835931041</v>
      </c>
      <c r="H65" s="1"/>
      <c r="K65" s="1"/>
      <c r="W65" s="1"/>
      <c r="Z65" s="1"/>
    </row>
  </sheetData>
  <mergeCells count="2">
    <mergeCell ref="B1:D1"/>
    <mergeCell ref="E1:G1"/>
  </mergeCells>
  <phoneticPr fontId="9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FD5D8-CED3-4920-A1B9-17921AAC39AD}">
  <dimension ref="A1:Z65"/>
  <sheetViews>
    <sheetView tabSelected="1" zoomScale="70" zoomScaleNormal="70" workbookViewId="0">
      <pane xSplit="1" ySplit="1" topLeftCell="M2" activePane="bottomRight" state="frozen"/>
      <selection pane="topRight"/>
      <selection pane="bottomLeft"/>
      <selection pane="bottomRight" activeCell="P53" sqref="P53:Q53"/>
    </sheetView>
  </sheetViews>
  <sheetFormatPr defaultColWidth="9" defaultRowHeight="15.6"/>
  <cols>
    <col min="1" max="1" width="62.09765625" style="1" customWidth="1"/>
    <col min="2" max="2" width="15.59765625" style="2" customWidth="1"/>
    <col min="3" max="4" width="15.59765625" style="1" customWidth="1"/>
    <col min="5" max="5" width="15.59765625" style="2" customWidth="1"/>
    <col min="6" max="7" width="15.59765625" style="1" customWidth="1"/>
    <col min="8" max="8" width="15.59765625" style="29" customWidth="1"/>
    <col min="9" max="10" width="15.59765625" style="1" customWidth="1"/>
    <col min="11" max="11" width="15.59765625" style="29" customWidth="1"/>
    <col min="12" max="16" width="15.59765625" style="1" customWidth="1"/>
    <col min="17" max="17" width="13.5" style="1" bestFit="1" customWidth="1"/>
    <col min="18" max="19" width="15.69921875" style="1" bestFit="1" customWidth="1"/>
    <col min="20" max="20" width="13.59765625" style="1" customWidth="1"/>
    <col min="21" max="21" width="14.8984375" style="1" customWidth="1"/>
    <col min="22" max="22" width="17" style="1" customWidth="1"/>
    <col min="23" max="23" width="15.59765625" style="2" customWidth="1"/>
    <col min="24" max="25" width="15.59765625" style="1" customWidth="1"/>
    <col min="26" max="26" width="15.59765625" style="2" customWidth="1"/>
    <col min="27" max="28" width="15.59765625" style="1" customWidth="1"/>
    <col min="29" max="31" width="14" style="1" customWidth="1"/>
    <col min="32" max="32" width="12.69921875" style="1" bestFit="1" customWidth="1"/>
    <col min="33" max="34" width="15.69921875" style="1" bestFit="1" customWidth="1"/>
    <col min="35" max="16384" width="9" style="1"/>
  </cols>
  <sheetData>
    <row r="1" spans="1:26" ht="14.25" customHeight="1">
      <c r="A1" s="3"/>
      <c r="B1" s="32" t="s">
        <v>71</v>
      </c>
      <c r="C1" s="32"/>
      <c r="D1" s="32"/>
      <c r="E1" s="32" t="s">
        <v>69</v>
      </c>
      <c r="F1" s="32"/>
      <c r="G1" s="32"/>
      <c r="H1" s="32" t="s">
        <v>72</v>
      </c>
      <c r="I1" s="32"/>
      <c r="J1" s="32" t="s">
        <v>73</v>
      </c>
      <c r="K1" s="32"/>
      <c r="L1" s="32" t="s">
        <v>74</v>
      </c>
      <c r="M1" s="32"/>
      <c r="N1" s="32" t="s">
        <v>75</v>
      </c>
      <c r="O1" s="32"/>
      <c r="P1" s="32" t="s">
        <v>77</v>
      </c>
      <c r="Q1" s="32"/>
      <c r="W1" s="1"/>
      <c r="Z1" s="1"/>
    </row>
    <row r="2" spans="1:26" ht="29.25" customHeight="1">
      <c r="A2" s="4" t="s">
        <v>0</v>
      </c>
      <c r="B2" s="5" t="s">
        <v>60</v>
      </c>
      <c r="C2" s="6" t="s">
        <v>61</v>
      </c>
      <c r="D2" s="6" t="s">
        <v>62</v>
      </c>
      <c r="E2" s="5" t="s">
        <v>60</v>
      </c>
      <c r="F2" s="6" t="s">
        <v>61</v>
      </c>
      <c r="G2" s="6" t="s">
        <v>62</v>
      </c>
      <c r="H2" s="5" t="s">
        <v>60</v>
      </c>
      <c r="I2" s="6" t="s">
        <v>68</v>
      </c>
      <c r="J2" s="5" t="s">
        <v>60</v>
      </c>
      <c r="K2" s="6" t="s">
        <v>68</v>
      </c>
      <c r="L2" s="5" t="s">
        <v>60</v>
      </c>
      <c r="M2" s="6" t="s">
        <v>68</v>
      </c>
      <c r="N2" s="5" t="s">
        <v>60</v>
      </c>
      <c r="O2" s="6" t="s">
        <v>68</v>
      </c>
      <c r="P2" s="5" t="s">
        <v>60</v>
      </c>
      <c r="Q2" s="6" t="s">
        <v>68</v>
      </c>
      <c r="W2" s="1"/>
      <c r="Z2" s="1"/>
    </row>
    <row r="3" spans="1:26">
      <c r="A3" s="7" t="s">
        <v>1</v>
      </c>
      <c r="B3" s="8">
        <v>0.7</v>
      </c>
      <c r="C3" s="8">
        <v>0.7</v>
      </c>
      <c r="D3" s="8">
        <v>0.7</v>
      </c>
      <c r="E3" s="8">
        <v>0.7</v>
      </c>
      <c r="F3" s="8">
        <v>0.7</v>
      </c>
      <c r="G3" s="8">
        <v>0.7</v>
      </c>
      <c r="H3" s="8">
        <v>0.7</v>
      </c>
      <c r="I3" s="8">
        <v>0.7</v>
      </c>
      <c r="J3" s="8">
        <v>0.7</v>
      </c>
      <c r="K3" s="8">
        <v>0.7</v>
      </c>
      <c r="L3" s="8">
        <v>0.7</v>
      </c>
      <c r="M3" s="8">
        <v>0.7</v>
      </c>
      <c r="N3" s="8">
        <v>0.7</v>
      </c>
      <c r="O3" s="8">
        <v>0.7</v>
      </c>
      <c r="P3" s="8">
        <v>0.7</v>
      </c>
      <c r="Q3" s="8">
        <v>0.7</v>
      </c>
      <c r="W3" s="1"/>
      <c r="Z3" s="1"/>
    </row>
    <row r="4" spans="1:26">
      <c r="A4" s="7" t="s">
        <v>2</v>
      </c>
      <c r="B4" s="8">
        <v>20</v>
      </c>
      <c r="C4" s="8">
        <v>20</v>
      </c>
      <c r="D4" s="8">
        <v>20</v>
      </c>
      <c r="E4" s="8">
        <v>20</v>
      </c>
      <c r="F4" s="8">
        <v>20</v>
      </c>
      <c r="G4" s="8">
        <v>20</v>
      </c>
      <c r="H4" s="8">
        <v>20</v>
      </c>
      <c r="I4" s="8">
        <v>20</v>
      </c>
      <c r="J4" s="8">
        <v>20</v>
      </c>
      <c r="K4" s="8">
        <v>20</v>
      </c>
      <c r="L4" s="8">
        <v>20</v>
      </c>
      <c r="M4" s="8">
        <v>20</v>
      </c>
      <c r="N4" s="8">
        <v>20</v>
      </c>
      <c r="O4" s="8">
        <v>20</v>
      </c>
      <c r="P4" s="8">
        <v>20</v>
      </c>
      <c r="Q4" s="8">
        <v>20</v>
      </c>
      <c r="W4" s="1"/>
      <c r="Z4" s="1"/>
    </row>
    <row r="5" spans="1:26">
      <c r="A5" s="7" t="s">
        <v>3</v>
      </c>
      <c r="B5" s="9" t="s">
        <v>4</v>
      </c>
      <c r="C5" s="9" t="s">
        <v>4</v>
      </c>
      <c r="D5" s="9" t="s">
        <v>4</v>
      </c>
      <c r="E5" s="9" t="s">
        <v>4</v>
      </c>
      <c r="F5" s="9" t="s">
        <v>4</v>
      </c>
      <c r="G5" s="9" t="s">
        <v>4</v>
      </c>
      <c r="H5" s="9" t="s">
        <v>4</v>
      </c>
      <c r="I5" s="9" t="s">
        <v>4</v>
      </c>
      <c r="J5" s="9" t="s">
        <v>4</v>
      </c>
      <c r="K5" s="9" t="s">
        <v>4</v>
      </c>
      <c r="L5" s="9" t="s">
        <v>4</v>
      </c>
      <c r="M5" s="9" t="s">
        <v>4</v>
      </c>
      <c r="N5" s="9" t="s">
        <v>4</v>
      </c>
      <c r="O5" s="9" t="s">
        <v>4</v>
      </c>
      <c r="P5" s="9" t="s">
        <v>4</v>
      </c>
      <c r="Q5" s="9" t="s">
        <v>4</v>
      </c>
      <c r="W5" s="1"/>
      <c r="Z5" s="1"/>
    </row>
    <row r="6" spans="1:26">
      <c r="A6" s="7" t="s">
        <v>5</v>
      </c>
      <c r="B6" s="9" t="s">
        <v>4</v>
      </c>
      <c r="C6" s="9" t="s">
        <v>4</v>
      </c>
      <c r="D6" s="9" t="s">
        <v>4</v>
      </c>
      <c r="E6" s="8">
        <v>1000000</v>
      </c>
      <c r="F6" s="8">
        <v>1000000</v>
      </c>
      <c r="G6" s="8">
        <v>1000000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9" t="s">
        <v>4</v>
      </c>
      <c r="N6" s="8">
        <v>100000</v>
      </c>
      <c r="O6" s="8">
        <v>100000</v>
      </c>
      <c r="P6" s="9" t="s">
        <v>4</v>
      </c>
      <c r="Q6" s="9" t="s">
        <v>4</v>
      </c>
      <c r="W6" s="1"/>
      <c r="Z6" s="1"/>
    </row>
    <row r="7" spans="1:26">
      <c r="A7" s="7" t="s">
        <v>6</v>
      </c>
      <c r="B7" s="11">
        <v>0.01</v>
      </c>
      <c r="C7" s="11">
        <v>0.01</v>
      </c>
      <c r="D7" s="11">
        <v>0.01</v>
      </c>
      <c r="E7" s="9" t="s">
        <v>4</v>
      </c>
      <c r="F7" s="9" t="s">
        <v>4</v>
      </c>
      <c r="G7" s="9" t="s">
        <v>4</v>
      </c>
      <c r="H7" s="11">
        <v>0.01</v>
      </c>
      <c r="I7" s="11">
        <v>0.01</v>
      </c>
      <c r="J7" s="11">
        <v>0.01</v>
      </c>
      <c r="K7" s="11">
        <v>0.01</v>
      </c>
      <c r="L7" s="11">
        <v>0.01</v>
      </c>
      <c r="M7" s="11">
        <v>0.01</v>
      </c>
      <c r="N7" s="9" t="s">
        <v>4</v>
      </c>
      <c r="O7" s="9" t="s">
        <v>4</v>
      </c>
      <c r="P7" s="9" t="s">
        <v>4</v>
      </c>
      <c r="Q7" s="9" t="s">
        <v>4</v>
      </c>
      <c r="W7" s="1"/>
      <c r="Z7" s="1"/>
    </row>
    <row r="8" spans="1:26">
      <c r="A8" s="7" t="s">
        <v>7</v>
      </c>
      <c r="B8" s="9" t="s">
        <v>4</v>
      </c>
      <c r="C8" s="9" t="s">
        <v>4</v>
      </c>
      <c r="D8" s="9" t="s">
        <v>4</v>
      </c>
      <c r="E8" s="11">
        <v>0.1</v>
      </c>
      <c r="F8" s="11">
        <v>0.1</v>
      </c>
      <c r="G8" s="11">
        <v>0.1</v>
      </c>
      <c r="H8" s="9" t="s">
        <v>4</v>
      </c>
      <c r="I8" s="9" t="s">
        <v>4</v>
      </c>
      <c r="J8" s="9" t="s">
        <v>4</v>
      </c>
      <c r="K8" s="9" t="s">
        <v>4</v>
      </c>
      <c r="L8" s="9" t="s">
        <v>4</v>
      </c>
      <c r="M8" s="9" t="s">
        <v>4</v>
      </c>
      <c r="N8" s="11">
        <v>0.1</v>
      </c>
      <c r="O8" s="11">
        <v>0.1</v>
      </c>
      <c r="P8" s="11">
        <v>0.1</v>
      </c>
      <c r="Q8" s="11">
        <v>0.1</v>
      </c>
      <c r="W8" s="1"/>
      <c r="Z8" s="1"/>
    </row>
    <row r="9" spans="1:26">
      <c r="A9" s="7" t="s">
        <v>8</v>
      </c>
      <c r="B9" s="8" t="s">
        <v>9</v>
      </c>
      <c r="C9" s="8" t="s">
        <v>9</v>
      </c>
      <c r="D9" s="8" t="s">
        <v>9</v>
      </c>
      <c r="E9" s="8" t="s">
        <v>9</v>
      </c>
      <c r="F9" s="8" t="s">
        <v>9</v>
      </c>
      <c r="G9" s="8" t="s">
        <v>9</v>
      </c>
      <c r="H9" s="8" t="s">
        <v>9</v>
      </c>
      <c r="I9" s="8" t="s">
        <v>9</v>
      </c>
      <c r="J9" s="8" t="s">
        <v>9</v>
      </c>
      <c r="K9" s="8" t="s">
        <v>9</v>
      </c>
      <c r="L9" s="8" t="s">
        <v>9</v>
      </c>
      <c r="M9" s="8" t="s">
        <v>9</v>
      </c>
      <c r="N9" s="8" t="s">
        <v>9</v>
      </c>
      <c r="O9" s="8" t="s">
        <v>9</v>
      </c>
      <c r="P9" s="8" t="s">
        <v>9</v>
      </c>
      <c r="Q9" s="8" t="s">
        <v>9</v>
      </c>
      <c r="W9" s="1"/>
      <c r="Z9" s="1"/>
    </row>
    <row r="10" spans="1:26">
      <c r="A10" s="7" t="s">
        <v>10</v>
      </c>
      <c r="B10" s="8">
        <v>3</v>
      </c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">
        <v>3</v>
      </c>
      <c r="I10" s="8">
        <v>3</v>
      </c>
      <c r="J10" s="8">
        <v>3</v>
      </c>
      <c r="K10" s="8">
        <v>3</v>
      </c>
      <c r="L10" s="8">
        <v>3</v>
      </c>
      <c r="M10" s="8">
        <v>3</v>
      </c>
      <c r="N10" s="8">
        <v>3</v>
      </c>
      <c r="O10" s="8">
        <v>3</v>
      </c>
      <c r="P10" s="8">
        <v>3</v>
      </c>
      <c r="Q10" s="8">
        <v>3</v>
      </c>
      <c r="W10" s="1"/>
      <c r="Z10" s="1"/>
    </row>
    <row r="11" spans="1:26">
      <c r="A11" s="4" t="s">
        <v>11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W11" s="1"/>
      <c r="Z11" s="1"/>
    </row>
    <row r="12" spans="1:26" ht="15" customHeight="1">
      <c r="A12" s="7" t="s">
        <v>12</v>
      </c>
      <c r="B12" s="8">
        <v>16</v>
      </c>
      <c r="C12" s="8">
        <v>16</v>
      </c>
      <c r="D12" s="8">
        <v>16</v>
      </c>
      <c r="E12" s="8">
        <v>16</v>
      </c>
      <c r="F12" s="8">
        <v>16</v>
      </c>
      <c r="G12" s="8">
        <v>16</v>
      </c>
      <c r="H12" s="8">
        <v>1</v>
      </c>
      <c r="I12" s="8">
        <v>1</v>
      </c>
      <c r="J12" s="8">
        <v>1</v>
      </c>
      <c r="K12" s="8">
        <v>1</v>
      </c>
      <c r="L12" s="8">
        <v>1</v>
      </c>
      <c r="M12" s="8">
        <v>1</v>
      </c>
      <c r="N12" s="8">
        <v>1</v>
      </c>
      <c r="O12" s="8">
        <v>1</v>
      </c>
      <c r="P12" s="8">
        <v>1</v>
      </c>
      <c r="Q12" s="8">
        <v>1</v>
      </c>
      <c r="W12" s="1"/>
      <c r="Z12" s="1"/>
    </row>
    <row r="13" spans="1:26">
      <c r="A13" s="7" t="s">
        <v>13</v>
      </c>
      <c r="B13" s="30">
        <v>2</v>
      </c>
      <c r="C13" s="30">
        <v>2</v>
      </c>
      <c r="D13" s="30">
        <v>2</v>
      </c>
      <c r="E13" s="30">
        <v>2</v>
      </c>
      <c r="F13" s="30">
        <v>2</v>
      </c>
      <c r="G13" s="30">
        <v>2</v>
      </c>
      <c r="H13" s="30">
        <v>2</v>
      </c>
      <c r="I13" s="30">
        <v>2</v>
      </c>
      <c r="J13" s="30">
        <v>2</v>
      </c>
      <c r="K13" s="30">
        <v>2</v>
      </c>
      <c r="L13" s="30">
        <v>2</v>
      </c>
      <c r="M13" s="30">
        <v>2</v>
      </c>
      <c r="N13" s="30">
        <v>2</v>
      </c>
      <c r="O13" s="30">
        <v>2</v>
      </c>
      <c r="P13" s="30">
        <v>2</v>
      </c>
      <c r="Q13" s="30">
        <v>2</v>
      </c>
      <c r="W13" s="1"/>
      <c r="Z13" s="1"/>
    </row>
    <row r="14" spans="1:26">
      <c r="A14" s="15" t="s">
        <v>14</v>
      </c>
      <c r="B14" s="30">
        <v>2</v>
      </c>
      <c r="C14" s="30">
        <v>2</v>
      </c>
      <c r="D14" s="30">
        <v>2</v>
      </c>
      <c r="E14" s="30">
        <v>2</v>
      </c>
      <c r="F14" s="30">
        <v>2</v>
      </c>
      <c r="G14" s="30">
        <v>2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  <c r="O14" s="8">
        <v>1</v>
      </c>
      <c r="P14" s="8">
        <v>1</v>
      </c>
      <c r="Q14" s="8">
        <v>1</v>
      </c>
      <c r="W14" s="1"/>
      <c r="Z14" s="1"/>
    </row>
    <row r="15" spans="1:26">
      <c r="A15" s="10" t="s">
        <v>15</v>
      </c>
      <c r="B15" s="8">
        <v>36</v>
      </c>
      <c r="C15" s="8">
        <v>36</v>
      </c>
      <c r="D15" s="8">
        <v>36</v>
      </c>
      <c r="E15" s="8">
        <v>36</v>
      </c>
      <c r="F15" s="8">
        <v>36</v>
      </c>
      <c r="G15" s="8">
        <v>36</v>
      </c>
      <c r="H15" s="8" t="s">
        <v>4</v>
      </c>
      <c r="I15" s="8" t="s">
        <v>4</v>
      </c>
      <c r="J15" s="8" t="s">
        <v>4</v>
      </c>
      <c r="K15" s="8" t="s">
        <v>4</v>
      </c>
      <c r="L15" s="8" t="s">
        <v>4</v>
      </c>
      <c r="M15" s="8" t="s">
        <v>4</v>
      </c>
      <c r="N15" s="8" t="s">
        <v>4</v>
      </c>
      <c r="O15" s="8" t="s">
        <v>4</v>
      </c>
      <c r="P15" s="8" t="s">
        <v>4</v>
      </c>
      <c r="Q15" s="8" t="s">
        <v>4</v>
      </c>
      <c r="W15" s="1"/>
      <c r="Z15" s="1"/>
    </row>
    <row r="16" spans="1:26">
      <c r="A16" s="7" t="s">
        <v>16</v>
      </c>
      <c r="B16" s="8">
        <f t="shared" ref="B16:D16" si="0">B15+10*LOG10(B4)</f>
        <v>49.010299956639813</v>
      </c>
      <c r="C16" s="8">
        <f t="shared" si="0"/>
        <v>49.010299956639813</v>
      </c>
      <c r="D16" s="8">
        <f t="shared" si="0"/>
        <v>49.010299956639813</v>
      </c>
      <c r="E16" s="8">
        <f t="shared" ref="E16:G16" si="1">E15+10*LOG10(E4)</f>
        <v>49.010299956639813</v>
      </c>
      <c r="F16" s="8">
        <f t="shared" si="1"/>
        <v>49.010299956639813</v>
      </c>
      <c r="G16" s="8">
        <f t="shared" si="1"/>
        <v>49.010299956639813</v>
      </c>
      <c r="H16" s="8">
        <v>23</v>
      </c>
      <c r="I16" s="8">
        <v>23</v>
      </c>
      <c r="J16" s="8">
        <v>23</v>
      </c>
      <c r="K16" s="8">
        <v>23</v>
      </c>
      <c r="L16" s="8">
        <v>23</v>
      </c>
      <c r="M16" s="8">
        <v>23</v>
      </c>
      <c r="N16" s="8">
        <v>23</v>
      </c>
      <c r="O16" s="8">
        <v>23</v>
      </c>
      <c r="P16" s="8">
        <v>23</v>
      </c>
      <c r="Q16" s="8">
        <v>23</v>
      </c>
      <c r="W16" s="1"/>
      <c r="Z16" s="1"/>
    </row>
    <row r="17" spans="1:26" ht="27.6">
      <c r="A17" s="7" t="s">
        <v>17</v>
      </c>
      <c r="B17" s="8">
        <f t="shared" ref="B17:D17" si="2">B15+10*LOG10(B41/1000000)</f>
        <v>45.365137424788934</v>
      </c>
      <c r="C17" s="8">
        <f t="shared" si="2"/>
        <v>45.365137424788934</v>
      </c>
      <c r="D17" s="8">
        <f t="shared" si="2"/>
        <v>45.365137424788934</v>
      </c>
      <c r="E17" s="8">
        <f t="shared" ref="E17:G17" si="3">E15+10*LOG10(E42/1000000)</f>
        <v>40.014005407815439</v>
      </c>
      <c r="F17" s="8">
        <f t="shared" si="3"/>
        <v>40.014005407815439</v>
      </c>
      <c r="G17" s="8">
        <f t="shared" si="3"/>
        <v>40.014005407815439</v>
      </c>
      <c r="H17" s="8">
        <v>23</v>
      </c>
      <c r="I17" s="8">
        <v>23</v>
      </c>
      <c r="J17" s="8">
        <v>23</v>
      </c>
      <c r="K17" s="8">
        <v>23</v>
      </c>
      <c r="L17" s="8">
        <v>23</v>
      </c>
      <c r="M17" s="8">
        <v>23</v>
      </c>
      <c r="N17" s="8">
        <v>23</v>
      </c>
      <c r="O17" s="8">
        <v>23</v>
      </c>
      <c r="P17" s="8">
        <v>23</v>
      </c>
      <c r="Q17" s="8">
        <v>23</v>
      </c>
      <c r="W17" s="1"/>
      <c r="Z17" s="1"/>
    </row>
    <row r="18" spans="1:26" ht="41.4">
      <c r="A18" s="14" t="s">
        <v>18</v>
      </c>
      <c r="B18" s="8">
        <f t="shared" ref="B18:D18" si="4">B19+10*LOG10(B12/B13)-B20</f>
        <v>17.030899869919438</v>
      </c>
      <c r="C18" s="8">
        <f t="shared" si="4"/>
        <v>17.030899869919438</v>
      </c>
      <c r="D18" s="8">
        <f t="shared" si="4"/>
        <v>17.030899869919438</v>
      </c>
      <c r="E18" s="8">
        <f t="shared" ref="E18:G18" si="5">E19+10*LOG10(E12/E13)-E20</f>
        <v>17.030899869919438</v>
      </c>
      <c r="F18" s="8">
        <f t="shared" si="5"/>
        <v>17.030899869919438</v>
      </c>
      <c r="G18" s="8">
        <f t="shared" si="5"/>
        <v>17.030899869919438</v>
      </c>
      <c r="H18" s="8">
        <f t="shared" ref="H18:I18" si="6">H19+10*LOG10(H12/H14)-H20</f>
        <v>0</v>
      </c>
      <c r="I18" s="8">
        <f t="shared" si="6"/>
        <v>-3</v>
      </c>
      <c r="J18" s="8">
        <f>J19+10*LOG10(J12/J14)-J20</f>
        <v>0</v>
      </c>
      <c r="K18" s="8">
        <f>K19+10*LOG10(K12/K14)-K20</f>
        <v>-3</v>
      </c>
      <c r="L18" s="8">
        <f>L19+10*LOG10(L12/L14)-L20</f>
        <v>0</v>
      </c>
      <c r="M18" s="8">
        <f>M19+10*LOG10(M12/M14)-M20</f>
        <v>-3</v>
      </c>
      <c r="N18" s="8">
        <f t="shared" ref="N18:Q18" si="7">N19+10*LOG10(N12/N14)-N20</f>
        <v>0</v>
      </c>
      <c r="O18" s="8">
        <f t="shared" si="7"/>
        <v>-3</v>
      </c>
      <c r="P18" s="8">
        <f t="shared" si="7"/>
        <v>0</v>
      </c>
      <c r="Q18" s="8">
        <f t="shared" si="7"/>
        <v>-3</v>
      </c>
      <c r="W18" s="1"/>
      <c r="Z18" s="1"/>
    </row>
    <row r="19" spans="1:26">
      <c r="A19" s="7" t="s">
        <v>19</v>
      </c>
      <c r="B19" s="8">
        <v>8</v>
      </c>
      <c r="C19" s="8">
        <v>8</v>
      </c>
      <c r="D19" s="8">
        <v>8</v>
      </c>
      <c r="E19" s="8">
        <v>8</v>
      </c>
      <c r="F19" s="8">
        <v>8</v>
      </c>
      <c r="G19" s="8">
        <v>8</v>
      </c>
      <c r="H19" s="8">
        <v>0</v>
      </c>
      <c r="I19" s="8">
        <v>-3</v>
      </c>
      <c r="J19" s="8">
        <v>0</v>
      </c>
      <c r="K19" s="8">
        <v>-3</v>
      </c>
      <c r="L19" s="8">
        <v>0</v>
      </c>
      <c r="M19" s="8">
        <v>-3</v>
      </c>
      <c r="N19" s="8">
        <v>0</v>
      </c>
      <c r="O19" s="8">
        <v>-3</v>
      </c>
      <c r="P19" s="8">
        <v>0</v>
      </c>
      <c r="Q19" s="8">
        <v>-3</v>
      </c>
      <c r="W19" s="1"/>
      <c r="Z19" s="1"/>
    </row>
    <row r="20" spans="1:26" ht="41.4">
      <c r="A20" s="15" t="s">
        <v>20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W20" s="1"/>
      <c r="Z20" s="1"/>
    </row>
    <row r="21" spans="1:26" ht="61.5" customHeight="1">
      <c r="A21" s="23" t="s">
        <v>21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W21" s="1"/>
      <c r="Z21" s="1"/>
    </row>
    <row r="22" spans="1:26">
      <c r="A22" s="7" t="s">
        <v>22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W22" s="1"/>
      <c r="Z22" s="1"/>
    </row>
    <row r="23" spans="1:26">
      <c r="A23" s="7" t="s">
        <v>23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W23" s="1"/>
      <c r="Z23" s="1"/>
    </row>
    <row r="24" spans="1:26" ht="27.6">
      <c r="A24" s="7" t="s">
        <v>24</v>
      </c>
      <c r="B24" s="8">
        <v>3</v>
      </c>
      <c r="C24" s="8">
        <v>3</v>
      </c>
      <c r="D24" s="8">
        <v>3</v>
      </c>
      <c r="E24" s="8">
        <v>3</v>
      </c>
      <c r="F24" s="8">
        <v>3</v>
      </c>
      <c r="G24" s="8">
        <v>3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</v>
      </c>
      <c r="Q24" s="8">
        <v>1</v>
      </c>
      <c r="W24" s="1"/>
      <c r="Z24" s="1"/>
    </row>
    <row r="25" spans="1:26">
      <c r="A25" s="7" t="s">
        <v>25</v>
      </c>
      <c r="B25" s="8">
        <f>B17+B18+B21+B22-B24</f>
        <v>59.396037294708371</v>
      </c>
      <c r="C25" s="8">
        <f>C17+C18+C21+C22-C24</f>
        <v>59.396037294708371</v>
      </c>
      <c r="D25" s="8">
        <f>D17+D18+D21+D22-D24</f>
        <v>59.396037294708371</v>
      </c>
      <c r="E25" s="9" t="s">
        <v>4</v>
      </c>
      <c r="F25" s="9" t="s">
        <v>4</v>
      </c>
      <c r="G25" s="9" t="s">
        <v>4</v>
      </c>
      <c r="H25" s="8">
        <f t="shared" ref="H25:I25" si="8">H17+H18+H21+H22-H24</f>
        <v>22</v>
      </c>
      <c r="I25" s="8">
        <f t="shared" si="8"/>
        <v>19</v>
      </c>
      <c r="J25" s="8">
        <f>J17+J18+J21+J22-J24</f>
        <v>22</v>
      </c>
      <c r="K25" s="8">
        <f>K17+K18+K21+K22-K24</f>
        <v>19</v>
      </c>
      <c r="L25" s="8">
        <f>L17+L18+L21+L22-L24</f>
        <v>22</v>
      </c>
      <c r="M25" s="8">
        <f>M17+M18+M21+M22-M24</f>
        <v>19</v>
      </c>
      <c r="N25" s="9" t="s">
        <v>4</v>
      </c>
      <c r="O25" s="9" t="s">
        <v>4</v>
      </c>
      <c r="P25" s="9" t="s">
        <v>4</v>
      </c>
      <c r="Q25" s="9" t="s">
        <v>4</v>
      </c>
      <c r="W25" s="1"/>
      <c r="Z25" s="1"/>
    </row>
    <row r="26" spans="1:26">
      <c r="A26" s="7" t="s">
        <v>26</v>
      </c>
      <c r="B26" s="9" t="s">
        <v>4</v>
      </c>
      <c r="C26" s="9" t="s">
        <v>4</v>
      </c>
      <c r="D26" s="9" t="s">
        <v>4</v>
      </c>
      <c r="E26" s="8">
        <f t="shared" ref="E26:G26" si="9">E17+E18+E21-E23-E24</f>
        <v>54.044905277734877</v>
      </c>
      <c r="F26" s="8">
        <f t="shared" si="9"/>
        <v>54.044905277734877</v>
      </c>
      <c r="G26" s="8">
        <f t="shared" si="9"/>
        <v>54.044905277734877</v>
      </c>
      <c r="H26" s="9" t="s">
        <v>4</v>
      </c>
      <c r="I26" s="9" t="s">
        <v>4</v>
      </c>
      <c r="J26" s="9" t="s">
        <v>4</v>
      </c>
      <c r="K26" s="9" t="s">
        <v>4</v>
      </c>
      <c r="L26" s="9" t="s">
        <v>4</v>
      </c>
      <c r="M26" s="9" t="s">
        <v>4</v>
      </c>
      <c r="N26" s="8">
        <f t="shared" ref="N26:Q26" si="10">N17+N18+N21-N23-N24</f>
        <v>22</v>
      </c>
      <c r="O26" s="8">
        <f t="shared" si="10"/>
        <v>19</v>
      </c>
      <c r="P26" s="8">
        <f t="shared" si="10"/>
        <v>22</v>
      </c>
      <c r="Q26" s="8">
        <f t="shared" si="10"/>
        <v>19</v>
      </c>
      <c r="W26" s="1"/>
      <c r="Z26" s="1"/>
    </row>
    <row r="27" spans="1:26">
      <c r="A27" s="4" t="s">
        <v>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W27" s="1"/>
      <c r="Z27" s="1"/>
    </row>
    <row r="28" spans="1:26">
      <c r="A28" s="7" t="s">
        <v>28</v>
      </c>
      <c r="B28" s="8">
        <v>2</v>
      </c>
      <c r="C28" s="8">
        <v>2</v>
      </c>
      <c r="D28" s="8">
        <v>1</v>
      </c>
      <c r="E28" s="8">
        <v>2</v>
      </c>
      <c r="F28" s="8">
        <v>2</v>
      </c>
      <c r="G28" s="8">
        <v>1</v>
      </c>
      <c r="H28" s="8">
        <v>16</v>
      </c>
      <c r="I28" s="8">
        <v>16</v>
      </c>
      <c r="J28" s="8">
        <v>16</v>
      </c>
      <c r="K28" s="8">
        <v>16</v>
      </c>
      <c r="L28" s="8">
        <v>16</v>
      </c>
      <c r="M28" s="8">
        <v>16</v>
      </c>
      <c r="N28" s="8">
        <v>16</v>
      </c>
      <c r="O28" s="8">
        <v>16</v>
      </c>
      <c r="P28" s="8">
        <v>16</v>
      </c>
      <c r="Q28" s="8">
        <v>16</v>
      </c>
      <c r="W28" s="1"/>
      <c r="Z28" s="1"/>
    </row>
    <row r="29" spans="1:26">
      <c r="A29" s="7" t="s">
        <v>29</v>
      </c>
      <c r="B29" s="8">
        <v>2</v>
      </c>
      <c r="C29" s="8">
        <v>2</v>
      </c>
      <c r="D29" s="8">
        <v>1</v>
      </c>
      <c r="E29" s="8">
        <v>2</v>
      </c>
      <c r="F29" s="8">
        <v>2</v>
      </c>
      <c r="G29" s="8">
        <v>1</v>
      </c>
      <c r="H29" s="30">
        <v>2</v>
      </c>
      <c r="I29" s="30">
        <v>2</v>
      </c>
      <c r="J29" s="30">
        <v>2</v>
      </c>
      <c r="K29" s="30">
        <v>2</v>
      </c>
      <c r="L29" s="30">
        <v>2</v>
      </c>
      <c r="M29" s="30">
        <v>2</v>
      </c>
      <c r="N29" s="30">
        <v>2</v>
      </c>
      <c r="O29" s="30">
        <v>2</v>
      </c>
      <c r="P29" s="30">
        <v>2</v>
      </c>
      <c r="Q29" s="30">
        <v>2</v>
      </c>
      <c r="W29" s="1"/>
      <c r="Z29" s="1"/>
    </row>
    <row r="30" spans="1:26" ht="41.4">
      <c r="A30" s="7" t="s">
        <v>30</v>
      </c>
      <c r="B30" s="8">
        <f t="shared" ref="B30:D30" si="11">B31+10*LOG10(B28/B29)-B32</f>
        <v>0</v>
      </c>
      <c r="C30" s="8">
        <f t="shared" si="11"/>
        <v>-3</v>
      </c>
      <c r="D30" s="8">
        <f t="shared" si="11"/>
        <v>-3</v>
      </c>
      <c r="E30" s="8">
        <f t="shared" ref="E30:G30" si="12">E31+10*LOG10(E28/E29)-E32</f>
        <v>0</v>
      </c>
      <c r="F30" s="8">
        <f t="shared" si="12"/>
        <v>-3</v>
      </c>
      <c r="G30" s="8">
        <f t="shared" si="12"/>
        <v>-3</v>
      </c>
      <c r="H30" s="8">
        <f t="shared" ref="H30:I30" si="13">H31+10*LOG10(H28/H13)-H32</f>
        <v>17.030899869919438</v>
      </c>
      <c r="I30" s="8">
        <f t="shared" si="13"/>
        <v>17.030899869919438</v>
      </c>
      <c r="J30" s="8">
        <f>J31+10*LOG10(J28/J13)-J32</f>
        <v>17.030899869919438</v>
      </c>
      <c r="K30" s="8">
        <f>K31+10*LOG10(K28/K13)-K32</f>
        <v>17.030899869919438</v>
      </c>
      <c r="L30" s="8">
        <f>L31+10*LOG10(L28/L13)-L32</f>
        <v>17.030899869919438</v>
      </c>
      <c r="M30" s="8">
        <f>M31+10*LOG10(M28/M13)-M32</f>
        <v>17.030899869919438</v>
      </c>
      <c r="N30" s="8">
        <f t="shared" ref="N30:Q30" si="14">N31+10*LOG10(N28/N13)-N32</f>
        <v>17.030899869919438</v>
      </c>
      <c r="O30" s="8">
        <f t="shared" si="14"/>
        <v>17.030899869919438</v>
      </c>
      <c r="P30" s="8">
        <f t="shared" si="14"/>
        <v>17.030899869919438</v>
      </c>
      <c r="Q30" s="8">
        <f t="shared" si="14"/>
        <v>17.030899869919438</v>
      </c>
      <c r="W30" s="1"/>
      <c r="Z30" s="1"/>
    </row>
    <row r="31" spans="1:26">
      <c r="A31" s="7" t="s">
        <v>31</v>
      </c>
      <c r="B31" s="8">
        <v>0</v>
      </c>
      <c r="C31" s="8">
        <v>-3</v>
      </c>
      <c r="D31" s="8">
        <v>-3</v>
      </c>
      <c r="E31" s="8">
        <v>0</v>
      </c>
      <c r="F31" s="8">
        <v>-3</v>
      </c>
      <c r="G31" s="8">
        <v>-3</v>
      </c>
      <c r="H31" s="8">
        <v>8</v>
      </c>
      <c r="I31" s="8">
        <v>8</v>
      </c>
      <c r="J31" s="8">
        <v>8</v>
      </c>
      <c r="K31" s="8">
        <v>8</v>
      </c>
      <c r="L31" s="8">
        <v>8</v>
      </c>
      <c r="M31" s="8">
        <v>8</v>
      </c>
      <c r="N31" s="8">
        <v>8</v>
      </c>
      <c r="O31" s="8">
        <v>8</v>
      </c>
      <c r="P31" s="8">
        <v>8</v>
      </c>
      <c r="Q31" s="8">
        <v>8</v>
      </c>
      <c r="W31" s="1"/>
      <c r="Z31" s="1"/>
    </row>
    <row r="32" spans="1:26" ht="41.4">
      <c r="A32" s="14" t="s">
        <v>32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W32" s="1"/>
      <c r="Z32" s="1"/>
    </row>
    <row r="33" spans="1:26" ht="27.6">
      <c r="A33" s="17" t="s">
        <v>63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W33" s="1"/>
      <c r="Z33" s="1"/>
    </row>
    <row r="34" spans="1:26" ht="27.6">
      <c r="A34" s="7" t="s">
        <v>33</v>
      </c>
      <c r="B34" s="8">
        <v>1</v>
      </c>
      <c r="C34" s="8">
        <v>1</v>
      </c>
      <c r="D34" s="8">
        <v>1</v>
      </c>
      <c r="E34" s="8">
        <v>1</v>
      </c>
      <c r="F34" s="8">
        <v>1</v>
      </c>
      <c r="G34" s="8">
        <v>1</v>
      </c>
      <c r="H34" s="8">
        <v>3</v>
      </c>
      <c r="I34" s="8">
        <v>3</v>
      </c>
      <c r="J34" s="8">
        <v>3</v>
      </c>
      <c r="K34" s="8">
        <v>3</v>
      </c>
      <c r="L34" s="8">
        <v>3</v>
      </c>
      <c r="M34" s="8">
        <v>3</v>
      </c>
      <c r="N34" s="8">
        <v>3</v>
      </c>
      <c r="O34" s="8">
        <v>3</v>
      </c>
      <c r="P34" s="8">
        <v>3</v>
      </c>
      <c r="Q34" s="8">
        <v>3</v>
      </c>
      <c r="W34" s="1"/>
      <c r="Z34" s="1"/>
    </row>
    <row r="35" spans="1:26">
      <c r="A35" s="7" t="s">
        <v>34</v>
      </c>
      <c r="B35" s="8">
        <v>7</v>
      </c>
      <c r="C35" s="8">
        <v>7</v>
      </c>
      <c r="D35" s="8">
        <v>7</v>
      </c>
      <c r="E35" s="8">
        <v>7</v>
      </c>
      <c r="F35" s="8">
        <v>7</v>
      </c>
      <c r="G35" s="8">
        <v>7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  <c r="O35" s="8">
        <v>5</v>
      </c>
      <c r="P35" s="8">
        <v>5</v>
      </c>
      <c r="Q35" s="8">
        <v>5</v>
      </c>
      <c r="W35" s="1"/>
      <c r="Z35" s="1"/>
    </row>
    <row r="36" spans="1:26">
      <c r="A36" s="7" t="s">
        <v>35</v>
      </c>
      <c r="B36" s="8">
        <v>-174</v>
      </c>
      <c r="C36" s="8">
        <v>-174</v>
      </c>
      <c r="D36" s="8">
        <v>-174</v>
      </c>
      <c r="E36" s="8">
        <v>-174</v>
      </c>
      <c r="F36" s="8">
        <v>-174</v>
      </c>
      <c r="G36" s="8">
        <v>-174</v>
      </c>
      <c r="H36" s="8">
        <v>-174</v>
      </c>
      <c r="I36" s="8">
        <v>-174</v>
      </c>
      <c r="J36" s="8">
        <v>-174</v>
      </c>
      <c r="K36" s="8">
        <v>-174</v>
      </c>
      <c r="L36" s="8">
        <v>-174</v>
      </c>
      <c r="M36" s="8">
        <v>-174</v>
      </c>
      <c r="N36" s="8">
        <v>-174</v>
      </c>
      <c r="O36" s="8">
        <v>-174</v>
      </c>
      <c r="P36" s="8">
        <v>-174</v>
      </c>
      <c r="Q36" s="8">
        <v>-174</v>
      </c>
      <c r="W36" s="1"/>
      <c r="Z36" s="1"/>
    </row>
    <row r="37" spans="1:26">
      <c r="A37" s="14" t="s">
        <v>36</v>
      </c>
      <c r="B37" s="30">
        <v>-169.3</v>
      </c>
      <c r="C37" s="30">
        <v>-169.3</v>
      </c>
      <c r="D37" s="30">
        <v>-169.3</v>
      </c>
      <c r="E37" s="8" t="s">
        <v>4</v>
      </c>
      <c r="F37" s="8" t="s">
        <v>4</v>
      </c>
      <c r="G37" s="8" t="s">
        <v>4</v>
      </c>
      <c r="H37" s="30">
        <v>-161.69999999999999</v>
      </c>
      <c r="I37" s="30">
        <v>-161.69999999999999</v>
      </c>
      <c r="J37" s="30">
        <v>-161.69999999999999</v>
      </c>
      <c r="K37" s="30">
        <v>-161.69999999999999</v>
      </c>
      <c r="L37" s="30">
        <v>-161.69999999999999</v>
      </c>
      <c r="M37" s="30">
        <v>-161.69999999999999</v>
      </c>
      <c r="N37" s="8" t="s">
        <v>4</v>
      </c>
      <c r="O37" s="8" t="s">
        <v>4</v>
      </c>
      <c r="P37" s="8" t="s">
        <v>4</v>
      </c>
      <c r="Q37" s="8" t="s">
        <v>4</v>
      </c>
      <c r="W37" s="1"/>
      <c r="Z37" s="1"/>
    </row>
    <row r="38" spans="1:26">
      <c r="A38" s="15" t="s">
        <v>76</v>
      </c>
      <c r="B38" s="8" t="s">
        <v>4</v>
      </c>
      <c r="C38" s="8" t="s">
        <v>4</v>
      </c>
      <c r="D38" s="8" t="s">
        <v>4</v>
      </c>
      <c r="E38" s="30">
        <v>-169.3</v>
      </c>
      <c r="F38" s="30">
        <v>-169.3</v>
      </c>
      <c r="G38" s="30">
        <v>-169.3</v>
      </c>
      <c r="H38" s="8" t="s">
        <v>4</v>
      </c>
      <c r="I38" s="8" t="s">
        <v>4</v>
      </c>
      <c r="J38" s="8" t="s">
        <v>4</v>
      </c>
      <c r="K38" s="8" t="s">
        <v>4</v>
      </c>
      <c r="L38" s="8" t="s">
        <v>4</v>
      </c>
      <c r="M38" s="8" t="s">
        <v>4</v>
      </c>
      <c r="N38" s="30">
        <v>-165.7</v>
      </c>
      <c r="O38" s="30">
        <v>-165.7</v>
      </c>
      <c r="P38" s="30">
        <v>-165.7</v>
      </c>
      <c r="Q38" s="30">
        <v>-165.7</v>
      </c>
      <c r="W38" s="1"/>
      <c r="Z38" s="1"/>
    </row>
    <row r="39" spans="1:26" ht="27.6">
      <c r="A39" s="7" t="s">
        <v>64</v>
      </c>
      <c r="B39" s="8">
        <f>10*LOG10(10^((B35+B36)/10)+10^(B37/10))</f>
        <v>-164.98918835931039</v>
      </c>
      <c r="C39" s="8">
        <f>10*LOG10(10^((C35+C36)/10)+10^(C37/10))</f>
        <v>-164.98918835931039</v>
      </c>
      <c r="D39" s="8">
        <f>10*LOG10(10^((D35+D36)/10)+10^(D37/10))</f>
        <v>-164.98918835931039</v>
      </c>
      <c r="E39" s="9" t="s">
        <v>4</v>
      </c>
      <c r="F39" s="9" t="s">
        <v>4</v>
      </c>
      <c r="G39" s="9" t="s">
        <v>4</v>
      </c>
      <c r="H39" s="8">
        <f t="shared" ref="H39:I39" si="15">10*LOG10(10^((H35+H36)/10)+10^(H37/10))</f>
        <v>-160.9583889004532</v>
      </c>
      <c r="I39" s="8">
        <f t="shared" si="15"/>
        <v>-160.9583889004532</v>
      </c>
      <c r="J39" s="8">
        <f>10*LOG10(10^((J35+J36)/10)+10^(J37/10))</f>
        <v>-160.9583889004532</v>
      </c>
      <c r="K39" s="8">
        <f>10*LOG10(10^((K35+K36)/10)+10^(K37/10))</f>
        <v>-160.9583889004532</v>
      </c>
      <c r="L39" s="8">
        <f>10*LOG10(10^((L35+L36)/10)+10^(L37/10))</f>
        <v>-160.9583889004532</v>
      </c>
      <c r="M39" s="8">
        <f>10*LOG10(10^((M35+M36)/10)+10^(M37/10))</f>
        <v>-160.9583889004532</v>
      </c>
      <c r="N39" s="9" t="s">
        <v>4</v>
      </c>
      <c r="O39" s="9" t="s">
        <v>4</v>
      </c>
      <c r="P39" s="9" t="s">
        <v>4</v>
      </c>
      <c r="Q39" s="9" t="s">
        <v>4</v>
      </c>
      <c r="W39" s="1"/>
      <c r="Z39" s="1"/>
    </row>
    <row r="40" spans="1:26" ht="27.6">
      <c r="A40" s="7" t="s">
        <v>65</v>
      </c>
      <c r="B40" s="9" t="s">
        <v>4</v>
      </c>
      <c r="C40" s="9" t="s">
        <v>4</v>
      </c>
      <c r="D40" s="9" t="s">
        <v>4</v>
      </c>
      <c r="E40" s="8">
        <f t="shared" ref="E40:G40" si="16">10*LOG10(10^((E35+E36)/10)+10^(E38/10))</f>
        <v>-164.98918835931039</v>
      </c>
      <c r="F40" s="8">
        <f t="shared" si="16"/>
        <v>-164.98918835931039</v>
      </c>
      <c r="G40" s="8">
        <f t="shared" si="16"/>
        <v>-164.98918835931039</v>
      </c>
      <c r="H40" s="9" t="s">
        <v>4</v>
      </c>
      <c r="I40" s="9" t="s">
        <v>4</v>
      </c>
      <c r="J40" s="9" t="s">
        <v>4</v>
      </c>
      <c r="K40" s="9" t="s">
        <v>4</v>
      </c>
      <c r="L40" s="9" t="s">
        <v>4</v>
      </c>
      <c r="M40" s="9" t="s">
        <v>4</v>
      </c>
      <c r="N40" s="8">
        <f t="shared" ref="N40:Q40" si="17">10*LOG10(10^((N35+N36)/10)+10^(N38/10))</f>
        <v>-164.03352307536667</v>
      </c>
      <c r="O40" s="8">
        <f t="shared" si="17"/>
        <v>-164.03352307536667</v>
      </c>
      <c r="P40" s="8">
        <f t="shared" si="17"/>
        <v>-164.03352307536667</v>
      </c>
      <c r="Q40" s="8">
        <f t="shared" si="17"/>
        <v>-164.03352307536667</v>
      </c>
      <c r="W40" s="1"/>
      <c r="Z40" s="1"/>
    </row>
    <row r="41" spans="1:26">
      <c r="A41" s="17" t="s">
        <v>38</v>
      </c>
      <c r="B41" s="8">
        <f>48*180*1000</f>
        <v>8640000</v>
      </c>
      <c r="C41" s="8">
        <f t="shared" ref="C41:D41" si="18">48*180*1000</f>
        <v>8640000</v>
      </c>
      <c r="D41" s="8">
        <f t="shared" si="18"/>
        <v>8640000</v>
      </c>
      <c r="E41" s="8" t="s">
        <v>4</v>
      </c>
      <c r="F41" s="8" t="s">
        <v>4</v>
      </c>
      <c r="G41" s="8" t="s">
        <v>4</v>
      </c>
      <c r="H41" s="8">
        <f t="shared" ref="H41:I41" si="19">1*12*15*1000</f>
        <v>180000</v>
      </c>
      <c r="I41" s="8">
        <f t="shared" si="19"/>
        <v>180000</v>
      </c>
      <c r="J41" s="8">
        <f>1*12*15*1000</f>
        <v>180000</v>
      </c>
      <c r="K41" s="8">
        <f>1*12*15*1000</f>
        <v>180000</v>
      </c>
      <c r="L41" s="8">
        <f>1*12*15*1000</f>
        <v>180000</v>
      </c>
      <c r="M41" s="8">
        <f>1*12*15*1000</f>
        <v>180000</v>
      </c>
      <c r="N41" s="8" t="s">
        <v>4</v>
      </c>
      <c r="O41" s="8" t="s">
        <v>4</v>
      </c>
      <c r="P41" s="8" t="s">
        <v>4</v>
      </c>
      <c r="Q41" s="8" t="s">
        <v>4</v>
      </c>
      <c r="W41" s="1"/>
      <c r="Z41" s="1"/>
    </row>
    <row r="42" spans="1:26">
      <c r="A42" s="24" t="s">
        <v>39</v>
      </c>
      <c r="B42" s="8" t="s">
        <v>4</v>
      </c>
      <c r="C42" s="8" t="s">
        <v>4</v>
      </c>
      <c r="D42" s="8" t="s">
        <v>4</v>
      </c>
      <c r="E42" s="16">
        <f>14*180*1000</f>
        <v>2520000</v>
      </c>
      <c r="F42" s="16">
        <f>14*180*1000</f>
        <v>2520000</v>
      </c>
      <c r="G42" s="16">
        <f>14*180*1000</f>
        <v>2520000</v>
      </c>
      <c r="H42" s="8" t="s">
        <v>4</v>
      </c>
      <c r="I42" s="8" t="s">
        <v>4</v>
      </c>
      <c r="J42" s="8" t="s">
        <v>4</v>
      </c>
      <c r="K42" s="8" t="s">
        <v>4</v>
      </c>
      <c r="L42" s="8" t="s">
        <v>4</v>
      </c>
      <c r="M42" s="8" t="s">
        <v>4</v>
      </c>
      <c r="N42" s="16">
        <f t="shared" ref="N42:O42" si="20">4*180*1000</f>
        <v>720000</v>
      </c>
      <c r="O42" s="16">
        <f t="shared" si="20"/>
        <v>720000</v>
      </c>
      <c r="P42" s="8">
        <f t="shared" ref="P42:Q42" si="21">2*180*1000</f>
        <v>360000</v>
      </c>
      <c r="Q42" s="8">
        <f t="shared" si="21"/>
        <v>360000</v>
      </c>
      <c r="W42" s="1"/>
      <c r="Z42" s="1"/>
    </row>
    <row r="43" spans="1:26">
      <c r="A43" s="7" t="s">
        <v>40</v>
      </c>
      <c r="B43" s="8">
        <f>B39+10*LOG10(B41)</f>
        <v>-95.624050934521463</v>
      </c>
      <c r="C43" s="8">
        <f>C39+10*LOG10(C41)</f>
        <v>-95.624050934521463</v>
      </c>
      <c r="D43" s="8">
        <f>D39+10*LOG10(D41)</f>
        <v>-95.624050934521463</v>
      </c>
      <c r="E43" s="8" t="s">
        <v>4</v>
      </c>
      <c r="F43" s="8" t="s">
        <v>4</v>
      </c>
      <c r="G43" s="8" t="s">
        <v>4</v>
      </c>
      <c r="H43" s="8">
        <f t="shared" ref="H43:I43" si="22">H39+10*LOG10(H41)</f>
        <v>-108.40566384942014</v>
      </c>
      <c r="I43" s="8">
        <f t="shared" si="22"/>
        <v>-108.40566384942014</v>
      </c>
      <c r="J43" s="8">
        <f>J39+10*LOG10(J41)</f>
        <v>-108.40566384942014</v>
      </c>
      <c r="K43" s="8">
        <f>K39+10*LOG10(K41)</f>
        <v>-108.40566384942014</v>
      </c>
      <c r="L43" s="8">
        <f>L39+10*LOG10(L41)</f>
        <v>-108.40566384942014</v>
      </c>
      <c r="M43" s="8">
        <f>M39+10*LOG10(M41)</f>
        <v>-108.40566384942014</v>
      </c>
      <c r="N43" s="9" t="s">
        <v>4</v>
      </c>
      <c r="O43" s="9" t="s">
        <v>4</v>
      </c>
      <c r="P43" s="9" t="s">
        <v>4</v>
      </c>
      <c r="Q43" s="9" t="s">
        <v>4</v>
      </c>
      <c r="W43" s="1"/>
      <c r="Z43" s="1"/>
    </row>
    <row r="44" spans="1:26">
      <c r="A44" s="7" t="s">
        <v>41</v>
      </c>
      <c r="B44" s="9" t="s">
        <v>4</v>
      </c>
      <c r="C44" s="9" t="s">
        <v>4</v>
      </c>
      <c r="D44" s="9" t="s">
        <v>4</v>
      </c>
      <c r="E44" s="8">
        <f t="shared" ref="E44:G44" si="23">E40+10*LOG10(E42)</f>
        <v>-100.97518295149496</v>
      </c>
      <c r="F44" s="8">
        <f t="shared" si="23"/>
        <v>-100.97518295149496</v>
      </c>
      <c r="G44" s="8">
        <f t="shared" si="23"/>
        <v>-100.97518295149496</v>
      </c>
      <c r="H44" s="9" t="s">
        <v>4</v>
      </c>
      <c r="I44" s="9" t="s">
        <v>4</v>
      </c>
      <c r="J44" s="9" t="s">
        <v>4</v>
      </c>
      <c r="K44" s="9" t="s">
        <v>4</v>
      </c>
      <c r="L44" s="9" t="s">
        <v>4</v>
      </c>
      <c r="M44" s="9" t="s">
        <v>4</v>
      </c>
      <c r="N44" s="8">
        <f t="shared" ref="N44:Q44" si="24">N40+10*LOG10(N42)</f>
        <v>-105.46019811105398</v>
      </c>
      <c r="O44" s="8">
        <f t="shared" si="24"/>
        <v>-105.46019811105398</v>
      </c>
      <c r="P44" s="8">
        <f t="shared" si="24"/>
        <v>-108.4704980676938</v>
      </c>
      <c r="Q44" s="8">
        <f t="shared" si="24"/>
        <v>-108.4704980676938</v>
      </c>
      <c r="W44" s="1"/>
      <c r="Z44" s="1"/>
    </row>
    <row r="45" spans="1:26">
      <c r="A45" s="17" t="s">
        <v>42</v>
      </c>
      <c r="B45" s="16">
        <v>-9.8000000000000007</v>
      </c>
      <c r="C45" s="16">
        <v>-9.8000000000000007</v>
      </c>
      <c r="D45" s="16">
        <v>-6.9</v>
      </c>
      <c r="E45" s="8" t="s">
        <v>4</v>
      </c>
      <c r="F45" s="8" t="s">
        <v>4</v>
      </c>
      <c r="G45" s="8" t="s">
        <v>4</v>
      </c>
      <c r="H45" s="16">
        <v>-10.199999999999999</v>
      </c>
      <c r="I45" s="16">
        <v>-10.199999999999999</v>
      </c>
      <c r="J45" s="16">
        <v>-7.8</v>
      </c>
      <c r="K45" s="16">
        <v>-7.8</v>
      </c>
      <c r="L45" s="16">
        <v>-3.8</v>
      </c>
      <c r="M45" s="16">
        <v>-3.8</v>
      </c>
      <c r="N45" s="8" t="s">
        <v>4</v>
      </c>
      <c r="O45" s="8" t="s">
        <v>4</v>
      </c>
      <c r="P45" s="8" t="s">
        <v>4</v>
      </c>
      <c r="Q45" s="8" t="s">
        <v>4</v>
      </c>
      <c r="W45" s="1"/>
      <c r="Z45" s="1"/>
    </row>
    <row r="46" spans="1:26">
      <c r="A46" s="24" t="s">
        <v>43</v>
      </c>
      <c r="B46" s="8" t="s">
        <v>4</v>
      </c>
      <c r="C46" s="8" t="s">
        <v>4</v>
      </c>
      <c r="D46" s="8" t="s">
        <v>4</v>
      </c>
      <c r="E46" s="16">
        <v>0.2</v>
      </c>
      <c r="F46" s="16">
        <v>0.2</v>
      </c>
      <c r="G46" s="16">
        <v>3.9</v>
      </c>
      <c r="H46" s="8" t="s">
        <v>4</v>
      </c>
      <c r="I46" s="8" t="s">
        <v>4</v>
      </c>
      <c r="J46" s="8" t="s">
        <v>4</v>
      </c>
      <c r="K46" s="8" t="s">
        <v>4</v>
      </c>
      <c r="L46" s="8" t="s">
        <v>4</v>
      </c>
      <c r="M46" s="8" t="s">
        <v>4</v>
      </c>
      <c r="N46" s="16">
        <v>-2.2999999999999998</v>
      </c>
      <c r="O46" s="16">
        <v>-2.2999999999999998</v>
      </c>
      <c r="P46" s="16">
        <v>-2.1</v>
      </c>
      <c r="Q46" s="16">
        <v>-2.1</v>
      </c>
      <c r="W46" s="1"/>
      <c r="Z46" s="1"/>
    </row>
    <row r="47" spans="1:26">
      <c r="A47" s="7" t="s">
        <v>44</v>
      </c>
      <c r="B47" s="8">
        <v>2</v>
      </c>
      <c r="C47" s="8">
        <v>2</v>
      </c>
      <c r="D47" s="8">
        <v>2</v>
      </c>
      <c r="E47" s="8">
        <v>2</v>
      </c>
      <c r="F47" s="8">
        <v>2</v>
      </c>
      <c r="G47" s="8">
        <v>2</v>
      </c>
      <c r="H47" s="8">
        <v>2</v>
      </c>
      <c r="I47" s="8">
        <v>2</v>
      </c>
      <c r="J47" s="8">
        <v>2</v>
      </c>
      <c r="K47" s="8">
        <v>2</v>
      </c>
      <c r="L47" s="8">
        <v>2</v>
      </c>
      <c r="M47" s="8">
        <v>2</v>
      </c>
      <c r="N47" s="8">
        <v>2</v>
      </c>
      <c r="O47" s="8">
        <v>2</v>
      </c>
      <c r="P47" s="8">
        <v>2</v>
      </c>
      <c r="Q47" s="8">
        <v>2</v>
      </c>
      <c r="W47" s="1"/>
      <c r="Z47" s="1"/>
    </row>
    <row r="48" spans="1:26" ht="27.6">
      <c r="A48" s="7" t="s">
        <v>45</v>
      </c>
      <c r="B48" s="8">
        <v>0</v>
      </c>
      <c r="C48" s="8">
        <v>0</v>
      </c>
      <c r="D48" s="8">
        <v>0</v>
      </c>
      <c r="E48" s="8" t="s">
        <v>4</v>
      </c>
      <c r="F48" s="8" t="s">
        <v>4</v>
      </c>
      <c r="G48" s="8" t="s">
        <v>4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 t="s">
        <v>4</v>
      </c>
      <c r="O48" s="8" t="s">
        <v>4</v>
      </c>
      <c r="P48" s="8" t="s">
        <v>4</v>
      </c>
      <c r="Q48" s="8" t="s">
        <v>4</v>
      </c>
      <c r="W48" s="1"/>
      <c r="Z48" s="1"/>
    </row>
    <row r="49" spans="1:26" ht="33.75" customHeight="1">
      <c r="A49" s="7" t="s">
        <v>46</v>
      </c>
      <c r="B49" s="9" t="s">
        <v>4</v>
      </c>
      <c r="C49" s="9" t="s">
        <v>4</v>
      </c>
      <c r="D49" s="9" t="s">
        <v>4</v>
      </c>
      <c r="E49" s="8">
        <v>0</v>
      </c>
      <c r="F49" s="8">
        <v>0</v>
      </c>
      <c r="G49" s="8">
        <v>0</v>
      </c>
      <c r="H49" s="9" t="s">
        <v>4</v>
      </c>
      <c r="I49" s="9" t="s">
        <v>4</v>
      </c>
      <c r="J49" s="9" t="s">
        <v>4</v>
      </c>
      <c r="K49" s="9" t="s">
        <v>4</v>
      </c>
      <c r="L49" s="9" t="s">
        <v>4</v>
      </c>
      <c r="M49" s="9" t="s">
        <v>4</v>
      </c>
      <c r="N49" s="8">
        <v>0</v>
      </c>
      <c r="O49" s="8">
        <v>0</v>
      </c>
      <c r="P49" s="8">
        <v>0</v>
      </c>
      <c r="Q49" s="8">
        <v>0</v>
      </c>
      <c r="W49" s="1"/>
      <c r="Z49" s="1"/>
    </row>
    <row r="50" spans="1:26" ht="27.6">
      <c r="A50" s="7" t="s">
        <v>47</v>
      </c>
      <c r="B50" s="8">
        <f>B43+B45+B47-B48</f>
        <v>-103.42405093452146</v>
      </c>
      <c r="C50" s="8">
        <f>C43+C45+C47-C48</f>
        <v>-103.42405093452146</v>
      </c>
      <c r="D50" s="8">
        <f>D43+D45+D47-D48</f>
        <v>-100.52405093452147</v>
      </c>
      <c r="E50" s="9" t="s">
        <v>4</v>
      </c>
      <c r="F50" s="9" t="s">
        <v>4</v>
      </c>
      <c r="G50" s="9" t="s">
        <v>4</v>
      </c>
      <c r="H50" s="8">
        <f t="shared" ref="H50:I50" si="25">H43+H45+H47-H48</f>
        <v>-116.60566384942014</v>
      </c>
      <c r="I50" s="8">
        <f t="shared" si="25"/>
        <v>-116.60566384942014</v>
      </c>
      <c r="J50" s="8">
        <f>J43+J45+J47-J48</f>
        <v>-114.20566384942013</v>
      </c>
      <c r="K50" s="8">
        <f>K43+K45+K47-K48</f>
        <v>-114.20566384942013</v>
      </c>
      <c r="L50" s="8">
        <f>L43+L45+L47-L48</f>
        <v>-110.20566384942013</v>
      </c>
      <c r="M50" s="8">
        <f>M43+M45+M47-M48</f>
        <v>-110.20566384942013</v>
      </c>
      <c r="N50" s="9" t="s">
        <v>4</v>
      </c>
      <c r="O50" s="9" t="s">
        <v>4</v>
      </c>
      <c r="P50" s="9" t="s">
        <v>4</v>
      </c>
      <c r="Q50" s="9" t="s">
        <v>4</v>
      </c>
      <c r="W50" s="1"/>
      <c r="Z50" s="1"/>
    </row>
    <row r="51" spans="1:26" ht="27.6">
      <c r="A51" s="7" t="s">
        <v>48</v>
      </c>
      <c r="B51" s="9" t="s">
        <v>4</v>
      </c>
      <c r="C51" s="9" t="s">
        <v>4</v>
      </c>
      <c r="D51" s="9" t="s">
        <v>4</v>
      </c>
      <c r="E51" s="8">
        <f t="shared" ref="E51:G51" si="26">E44+E46+E47-E49</f>
        <v>-98.775182951494955</v>
      </c>
      <c r="F51" s="8">
        <f t="shared" si="26"/>
        <v>-98.775182951494955</v>
      </c>
      <c r="G51" s="8">
        <f t="shared" si="26"/>
        <v>-95.075182951494952</v>
      </c>
      <c r="H51" s="8" t="s">
        <v>4</v>
      </c>
      <c r="I51" s="8" t="s">
        <v>4</v>
      </c>
      <c r="J51" s="8" t="s">
        <v>4</v>
      </c>
      <c r="K51" s="8" t="s">
        <v>4</v>
      </c>
      <c r="L51" s="8" t="s">
        <v>4</v>
      </c>
      <c r="M51" s="8" t="s">
        <v>4</v>
      </c>
      <c r="N51" s="8">
        <f t="shared" ref="N51:Q51" si="27">N44+N46+N47-N49</f>
        <v>-105.76019811105398</v>
      </c>
      <c r="O51" s="8">
        <f t="shared" si="27"/>
        <v>-105.76019811105398</v>
      </c>
      <c r="P51" s="8">
        <f t="shared" si="27"/>
        <v>-108.57049806769379</v>
      </c>
      <c r="Q51" s="8">
        <f t="shared" si="27"/>
        <v>-108.57049806769379</v>
      </c>
      <c r="W51" s="1"/>
      <c r="Z51" s="1"/>
    </row>
    <row r="52" spans="1:26" ht="27.6">
      <c r="A52" s="19" t="s">
        <v>49</v>
      </c>
      <c r="B52" s="18">
        <f>B25+B30+B33-B34-B50</f>
        <v>161.82008822922984</v>
      </c>
      <c r="C52" s="18">
        <f>C25+C30+C33-C34-C50</f>
        <v>158.82008822922984</v>
      </c>
      <c r="D52" s="18">
        <f>D25+D30+D33-D34-D50</f>
        <v>155.92008822922983</v>
      </c>
      <c r="E52" s="31" t="s">
        <v>4</v>
      </c>
      <c r="F52" s="31" t="s">
        <v>4</v>
      </c>
      <c r="G52" s="31" t="s">
        <v>4</v>
      </c>
      <c r="H52" s="18">
        <f t="shared" ref="H52:I52" si="28">H25+H30+H33-H34-H50</f>
        <v>152.63656371933956</v>
      </c>
      <c r="I52" s="18">
        <f t="shared" si="28"/>
        <v>149.63656371933956</v>
      </c>
      <c r="J52" s="18">
        <f>J25+J30+J33-J34-J50</f>
        <v>150.23656371933959</v>
      </c>
      <c r="K52" s="18">
        <f>K25+K30+K33-K34-K50</f>
        <v>147.23656371933959</v>
      </c>
      <c r="L52" s="18">
        <f>L25+L30+L33-L34-L50</f>
        <v>146.23656371933959</v>
      </c>
      <c r="M52" s="18">
        <f>M25+M30+M33-M34-M50</f>
        <v>143.23656371933959</v>
      </c>
      <c r="N52" s="31" t="s">
        <v>4</v>
      </c>
      <c r="O52" s="31" t="s">
        <v>4</v>
      </c>
      <c r="P52" s="31" t="s">
        <v>4</v>
      </c>
      <c r="Q52" s="31" t="s">
        <v>4</v>
      </c>
      <c r="W52" s="1"/>
      <c r="Z52" s="1"/>
    </row>
    <row r="53" spans="1:26" ht="27.6">
      <c r="A53" s="25" t="s">
        <v>50</v>
      </c>
      <c r="B53" s="31" t="s">
        <v>4</v>
      </c>
      <c r="C53" s="31" t="s">
        <v>4</v>
      </c>
      <c r="D53" s="31" t="s">
        <v>4</v>
      </c>
      <c r="E53" s="18">
        <f>E26+E30+E33-E34-E51</f>
        <v>151.82008822922984</v>
      </c>
      <c r="F53" s="18">
        <f t="shared" ref="F53:G53" si="29">F26+F30+F33-F34-F51</f>
        <v>148.82008822922984</v>
      </c>
      <c r="G53" s="18">
        <f t="shared" si="29"/>
        <v>145.12008822922982</v>
      </c>
      <c r="H53" s="31" t="s">
        <v>4</v>
      </c>
      <c r="I53" s="31" t="s">
        <v>4</v>
      </c>
      <c r="J53" s="31" t="s">
        <v>4</v>
      </c>
      <c r="K53" s="31" t="s">
        <v>4</v>
      </c>
      <c r="L53" s="31" t="s">
        <v>4</v>
      </c>
      <c r="M53" s="31" t="s">
        <v>4</v>
      </c>
      <c r="N53" s="18">
        <f t="shared" ref="N53:Q53" si="30">N26+N30+N33-N34-N51</f>
        <v>141.7910979809734</v>
      </c>
      <c r="O53" s="18">
        <f t="shared" si="30"/>
        <v>138.7910979809734</v>
      </c>
      <c r="P53" s="18">
        <f t="shared" si="30"/>
        <v>144.60139793761323</v>
      </c>
      <c r="Q53" s="18">
        <f t="shared" si="30"/>
        <v>141.60139793761323</v>
      </c>
      <c r="W53" s="1"/>
      <c r="Z53" s="1"/>
    </row>
    <row r="54" spans="1:26">
      <c r="A54" s="4" t="s">
        <v>51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W54" s="1"/>
      <c r="Z54" s="1"/>
    </row>
    <row r="55" spans="1:26" ht="16.5" customHeight="1">
      <c r="A55" s="15" t="s">
        <v>52</v>
      </c>
      <c r="B55" s="30">
        <v>8</v>
      </c>
      <c r="C55" s="30">
        <v>8</v>
      </c>
      <c r="D55" s="30">
        <v>8</v>
      </c>
      <c r="E55" s="30">
        <v>8</v>
      </c>
      <c r="F55" s="30">
        <v>8</v>
      </c>
      <c r="G55" s="30">
        <v>8</v>
      </c>
      <c r="H55" s="30">
        <v>8</v>
      </c>
      <c r="I55" s="30">
        <v>8</v>
      </c>
      <c r="J55" s="30">
        <v>8</v>
      </c>
      <c r="K55" s="30">
        <v>8</v>
      </c>
      <c r="L55" s="30">
        <v>8</v>
      </c>
      <c r="M55" s="30">
        <v>8</v>
      </c>
      <c r="N55" s="30">
        <v>8</v>
      </c>
      <c r="O55" s="30">
        <v>8</v>
      </c>
      <c r="P55" s="30">
        <v>8</v>
      </c>
      <c r="Q55" s="30">
        <v>8</v>
      </c>
      <c r="W55" s="1"/>
      <c r="Z55" s="1"/>
    </row>
    <row r="56" spans="1:26" ht="27.6">
      <c r="A56" s="14" t="s">
        <v>53</v>
      </c>
      <c r="B56" s="30">
        <v>8.4499999999999993</v>
      </c>
      <c r="C56" s="30">
        <v>8.4499999999999993</v>
      </c>
      <c r="D56" s="30">
        <v>8.4499999999999993</v>
      </c>
      <c r="E56" s="9" t="s">
        <v>4</v>
      </c>
      <c r="F56" s="9" t="s">
        <v>4</v>
      </c>
      <c r="G56" s="9" t="s">
        <v>4</v>
      </c>
      <c r="H56" s="30">
        <v>8.4499999999999993</v>
      </c>
      <c r="I56" s="30">
        <v>8.4499999999999993</v>
      </c>
      <c r="J56" s="30">
        <v>8.4499999999999993</v>
      </c>
      <c r="K56" s="30">
        <v>8.4499999999999993</v>
      </c>
      <c r="L56" s="30">
        <v>8.4499999999999993</v>
      </c>
      <c r="M56" s="30">
        <v>8.4499999999999993</v>
      </c>
      <c r="N56" s="9" t="s">
        <v>4</v>
      </c>
      <c r="O56" s="9" t="s">
        <v>4</v>
      </c>
      <c r="P56" s="9" t="s">
        <v>4</v>
      </c>
      <c r="Q56" s="9" t="s">
        <v>4</v>
      </c>
      <c r="W56" s="1"/>
      <c r="Z56" s="1"/>
    </row>
    <row r="57" spans="1:26" ht="27.6">
      <c r="A57" s="26" t="s">
        <v>54</v>
      </c>
      <c r="B57" s="9" t="s">
        <v>4</v>
      </c>
      <c r="C57" s="9" t="s">
        <v>4</v>
      </c>
      <c r="D57" s="9" t="s">
        <v>4</v>
      </c>
      <c r="E57" s="30">
        <v>5.13</v>
      </c>
      <c r="F57" s="30">
        <v>5.13</v>
      </c>
      <c r="G57" s="30">
        <v>5.13</v>
      </c>
      <c r="H57" s="9" t="s">
        <v>4</v>
      </c>
      <c r="I57" s="9" t="s">
        <v>4</v>
      </c>
      <c r="J57" s="9" t="s">
        <v>4</v>
      </c>
      <c r="K57" s="9" t="s">
        <v>4</v>
      </c>
      <c r="L57" s="9" t="s">
        <v>4</v>
      </c>
      <c r="M57" s="9" t="s">
        <v>4</v>
      </c>
      <c r="N57" s="30">
        <v>5.13</v>
      </c>
      <c r="O57" s="30">
        <v>5.13</v>
      </c>
      <c r="P57" s="30">
        <v>5.13</v>
      </c>
      <c r="Q57" s="30">
        <v>5.13</v>
      </c>
      <c r="W57" s="1"/>
      <c r="Z57" s="1"/>
    </row>
    <row r="58" spans="1:26">
      <c r="A58" s="15" t="s">
        <v>55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W58" s="1"/>
      <c r="Z58" s="1"/>
    </row>
    <row r="59" spans="1:26">
      <c r="A59" s="15" t="s">
        <v>56</v>
      </c>
      <c r="B59" s="30">
        <v>12.5</v>
      </c>
      <c r="C59" s="30">
        <v>12.5</v>
      </c>
      <c r="D59" s="30">
        <v>12.5</v>
      </c>
      <c r="E59" s="30">
        <v>12.5</v>
      </c>
      <c r="F59" s="30">
        <v>12.5</v>
      </c>
      <c r="G59" s="30">
        <v>12.5</v>
      </c>
      <c r="H59" s="30">
        <v>12.5</v>
      </c>
      <c r="I59" s="30">
        <v>12.5</v>
      </c>
      <c r="J59" s="30">
        <v>12.5</v>
      </c>
      <c r="K59" s="30">
        <v>12.5</v>
      </c>
      <c r="L59" s="30">
        <v>12.5</v>
      </c>
      <c r="M59" s="30">
        <v>12.5</v>
      </c>
      <c r="N59" s="30">
        <v>12.5</v>
      </c>
      <c r="O59" s="30">
        <v>12.5</v>
      </c>
      <c r="P59" s="30">
        <v>12.5</v>
      </c>
      <c r="Q59" s="30">
        <v>12.5</v>
      </c>
      <c r="W59" s="1"/>
      <c r="Z59" s="1"/>
    </row>
    <row r="60" spans="1:26">
      <c r="A60" s="15" t="s">
        <v>57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W60" s="1"/>
      <c r="Z60" s="1"/>
    </row>
    <row r="61" spans="1:26" ht="27.6">
      <c r="A61" s="27" t="s">
        <v>66</v>
      </c>
      <c r="B61" s="18">
        <f>B52-B56+B58-B59+B60</f>
        <v>140.87008822922985</v>
      </c>
      <c r="C61" s="18">
        <f>C52-C56+C58-C59+C60</f>
        <v>137.87008822922985</v>
      </c>
      <c r="D61" s="18">
        <f>D52-D56+D58-D59+D60</f>
        <v>134.97008822922984</v>
      </c>
      <c r="E61" s="31" t="s">
        <v>4</v>
      </c>
      <c r="F61" s="31" t="s">
        <v>4</v>
      </c>
      <c r="G61" s="31" t="s">
        <v>4</v>
      </c>
      <c r="H61" s="18">
        <f t="shared" ref="H61:I61" si="31">H52-H56+H58-H59+H60</f>
        <v>131.68656371933957</v>
      </c>
      <c r="I61" s="18">
        <f t="shared" si="31"/>
        <v>128.68656371933957</v>
      </c>
      <c r="J61" s="18">
        <f>J52-J56+J58-J59+J60</f>
        <v>129.2865637193396</v>
      </c>
      <c r="K61" s="18">
        <f>K52-K56+K58-K59+K60</f>
        <v>126.2865637193396</v>
      </c>
      <c r="L61" s="18">
        <f>L52-L56+L58-L59+L60</f>
        <v>125.2865637193396</v>
      </c>
      <c r="M61" s="18">
        <f>M52-M56+M58-M59+M60</f>
        <v>122.2865637193396</v>
      </c>
      <c r="N61" s="31" t="s">
        <v>4</v>
      </c>
      <c r="O61" s="31" t="s">
        <v>4</v>
      </c>
      <c r="P61" s="31" t="s">
        <v>4</v>
      </c>
      <c r="Q61" s="31" t="s">
        <v>4</v>
      </c>
      <c r="W61" s="1"/>
      <c r="Z61" s="1"/>
    </row>
    <row r="62" spans="1:26" ht="27.6">
      <c r="A62" s="25" t="s">
        <v>67</v>
      </c>
      <c r="B62" s="31" t="s">
        <v>4</v>
      </c>
      <c r="C62" s="31" t="s">
        <v>4</v>
      </c>
      <c r="D62" s="31" t="s">
        <v>4</v>
      </c>
      <c r="E62" s="18">
        <f>E53-E57+E58-E59+E60</f>
        <v>134.19008822922984</v>
      </c>
      <c r="F62" s="18">
        <f t="shared" ref="F62:G62" si="32">F53-F57+F58-F59+F60</f>
        <v>131.19008822922984</v>
      </c>
      <c r="G62" s="18">
        <f t="shared" si="32"/>
        <v>127.49008822922983</v>
      </c>
      <c r="H62" s="31" t="s">
        <v>4</v>
      </c>
      <c r="I62" s="31" t="s">
        <v>4</v>
      </c>
      <c r="J62" s="31" t="s">
        <v>4</v>
      </c>
      <c r="K62" s="31" t="s">
        <v>4</v>
      </c>
      <c r="L62" s="31" t="s">
        <v>4</v>
      </c>
      <c r="M62" s="31" t="s">
        <v>4</v>
      </c>
      <c r="N62" s="18">
        <f t="shared" ref="N62:Q62" si="33">N53-N57+N58-N59+N60</f>
        <v>124.16109798097341</v>
      </c>
      <c r="O62" s="18">
        <f t="shared" si="33"/>
        <v>121.16109798097341</v>
      </c>
      <c r="P62" s="18">
        <f t="shared" si="33"/>
        <v>126.97139793761323</v>
      </c>
      <c r="Q62" s="18">
        <f t="shared" si="33"/>
        <v>123.97139793761323</v>
      </c>
      <c r="W62" s="1"/>
      <c r="Z62" s="1"/>
    </row>
    <row r="63" spans="1:26">
      <c r="C63" s="2"/>
      <c r="D63" s="2"/>
      <c r="F63" s="2"/>
      <c r="G63" s="2"/>
      <c r="H63" s="2"/>
      <c r="I63" s="2"/>
      <c r="J63" s="2"/>
      <c r="K63" s="2"/>
      <c r="L63" s="2"/>
      <c r="M63" s="2"/>
      <c r="N63" s="28"/>
      <c r="O63" s="28"/>
      <c r="P63" s="28"/>
      <c r="Q63" s="28"/>
      <c r="W63" s="1"/>
      <c r="Z63" s="1"/>
    </row>
    <row r="64" spans="1:26">
      <c r="A64" s="27" t="s">
        <v>58</v>
      </c>
      <c r="B64" s="18">
        <f>B17+B22-B50+B21+B33</f>
        <v>148.7891883593104</v>
      </c>
      <c r="C64" s="18">
        <f>C17+C22-C50+C21+C33</f>
        <v>148.7891883593104</v>
      </c>
      <c r="D64" s="18">
        <f>D17+D22-D50+D21+D33</f>
        <v>145.8891883593104</v>
      </c>
      <c r="E64" s="31" t="s">
        <v>4</v>
      </c>
      <c r="F64" s="31" t="s">
        <v>4</v>
      </c>
      <c r="G64" s="31" t="s">
        <v>4</v>
      </c>
      <c r="H64" s="18">
        <f t="shared" ref="H64:I64" si="34">H17+H22-H50+H21+H33</f>
        <v>139.60566384942013</v>
      </c>
      <c r="I64" s="18">
        <f t="shared" si="34"/>
        <v>139.60566384942013</v>
      </c>
      <c r="J64" s="18">
        <f>J17+J22-J50+J21+J33</f>
        <v>137.20566384942015</v>
      </c>
      <c r="K64" s="18">
        <f>K17+K22-K50+K21+K33</f>
        <v>137.20566384942015</v>
      </c>
      <c r="L64" s="18">
        <f>L17+L22-L50+L21+L33</f>
        <v>133.20566384942015</v>
      </c>
      <c r="M64" s="18">
        <f>M17+M22-M50+M21+M33</f>
        <v>133.20566384942015</v>
      </c>
      <c r="N64" s="31" t="s">
        <v>4</v>
      </c>
      <c r="O64" s="31" t="s">
        <v>4</v>
      </c>
      <c r="P64" s="31" t="s">
        <v>4</v>
      </c>
      <c r="Q64" s="31" t="s">
        <v>4</v>
      </c>
      <c r="W64" s="1"/>
      <c r="Z64" s="1"/>
    </row>
    <row r="65" spans="1:26">
      <c r="A65" s="25" t="s">
        <v>59</v>
      </c>
      <c r="B65" s="31" t="s">
        <v>4</v>
      </c>
      <c r="C65" s="31" t="s">
        <v>4</v>
      </c>
      <c r="D65" s="31" t="s">
        <v>4</v>
      </c>
      <c r="E65" s="18">
        <f t="shared" ref="E65:G65" si="35">E17-E23-E51+E21+E33</f>
        <v>138.7891883593104</v>
      </c>
      <c r="F65" s="18">
        <f t="shared" si="35"/>
        <v>138.7891883593104</v>
      </c>
      <c r="G65" s="18">
        <f t="shared" si="35"/>
        <v>135.08918835931038</v>
      </c>
      <c r="H65" s="31" t="s">
        <v>4</v>
      </c>
      <c r="I65" s="31" t="s">
        <v>4</v>
      </c>
      <c r="J65" s="31" t="s">
        <v>4</v>
      </c>
      <c r="K65" s="31" t="s">
        <v>4</v>
      </c>
      <c r="L65" s="31" t="s">
        <v>4</v>
      </c>
      <c r="M65" s="31" t="s">
        <v>4</v>
      </c>
      <c r="N65" s="18">
        <f t="shared" ref="N65:Q65" si="36">N17-N23-N51+N21+N33</f>
        <v>128.76019811105397</v>
      </c>
      <c r="O65" s="18">
        <f t="shared" si="36"/>
        <v>128.76019811105397</v>
      </c>
      <c r="P65" s="18">
        <f t="shared" si="36"/>
        <v>131.57049806769379</v>
      </c>
      <c r="Q65" s="18">
        <f t="shared" si="36"/>
        <v>131.57049806769379</v>
      </c>
      <c r="W65" s="1"/>
      <c r="Z65" s="1"/>
    </row>
  </sheetData>
  <mergeCells count="7">
    <mergeCell ref="P1:Q1"/>
    <mergeCell ref="E1:G1"/>
    <mergeCell ref="B1:D1"/>
    <mergeCell ref="H1:I1"/>
    <mergeCell ref="J1:K1"/>
    <mergeCell ref="L1:M1"/>
    <mergeCell ref="N1:O1"/>
  </mergeCells>
  <phoneticPr fontId="10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3996281876C934E8ACA2610AF21CCB4" ma:contentTypeVersion="8" ma:contentTypeDescription="新しいドキュメントを作成します。" ma:contentTypeScope="" ma:versionID="c32c3f1ed05be5d7d8b701bb10cf1b70">
  <xsd:schema xmlns:xsd="http://www.w3.org/2001/XMLSchema" xmlns:xs="http://www.w3.org/2001/XMLSchema" xmlns:p="http://schemas.microsoft.com/office/2006/metadata/properties" xmlns:ns2="77e7d536-9cde-4514-95f2-d894f5dbb2f2" targetNamespace="http://schemas.microsoft.com/office/2006/metadata/properties" ma:root="true" ma:fieldsID="44dfc240b44376cc12858c9de64b697a" ns2:_="">
    <xsd:import namespace="77e7d536-9cde-4514-95f2-d894f5dbb2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d536-9cde-4514-95f2-d894f5db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F6537E-1188-49EC-BB51-9E3C33102FA9}">
  <ds:schemaRefs/>
</ds:datastoreItem>
</file>

<file path=customXml/itemProps2.xml><?xml version="1.0" encoding="utf-8"?>
<ds:datastoreItem xmlns:ds="http://schemas.openxmlformats.org/officeDocument/2006/customXml" ds:itemID="{70A2C198-7A11-4088-B9C2-7F994BCDABEA}"/>
</file>

<file path=customXml/itemProps3.xml><?xml version="1.0" encoding="utf-8"?>
<ds:datastoreItem xmlns:ds="http://schemas.openxmlformats.org/officeDocument/2006/customXml" ds:itemID="{3DB4C97F-E777-4938-90FA-2500A9B43DA3}">
  <ds:schemaRefs>
    <ds:schemaRef ds:uri="http://purl.org/dc/dcmitype/"/>
    <ds:schemaRef ds:uri="f0c1c198-6772-4070-9fed-c99b54821fd3"/>
    <ds:schemaRef ds:uri="http://schemas.microsoft.com/office/infopath/2007/PartnerControls"/>
    <ds:schemaRef ds:uri="http://purl.org/dc/elements/1.1/"/>
    <ds:schemaRef ds:uri="http://schemas.microsoft.com/office/2006/metadata/properties"/>
    <ds:schemaRef ds:uri="caa248ac-567e-4f8a-83ad-95641c120e6c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Urban (2.6GHz)</vt:lpstr>
      <vt:lpstr>Rural (700MHz)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Maki Shotaro (眞木 翔太郎)</cp:lastModifiedBy>
  <cp:lastPrinted>2006-01-19T03:50:00Z</cp:lastPrinted>
  <dcterms:created xsi:type="dcterms:W3CDTF">2003-11-11T03:59:00Z</dcterms:created>
  <dcterms:modified xsi:type="dcterms:W3CDTF">2020-10-23T02:52:53Z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(4)xPIfDBNaCWEZOWKcMvMSURa7P5aZGT3vW89ptnwqENwFKhOYoj/4c5iQfJiQsmIVUBY5A9tV_x000d__x000d__x000d__x000d_
SpQXKoG3kDrHxbtwjjI2bTOdUwIkYr/W5/+ylhwSIPBkBSDq6AQyWQGUv+jLThg3nrFatU8D_x000d__x000d__x000d__x000d_
RxtLhhYzX+BOVOjRyKSUGFoqvbhe2mN9kaXYBU4xRuexYD0ZYCcYqGJrDgubNmnPhNmEYf4a_x000d__x000d__x000d__x000d_
+x3adntaFX6SA9Biln0bE</vt:lpwstr>
  </property>
  <property fmtid="{D5CDD505-2E9C-101B-9397-08002B2CF9AE}" pid="3" name="_ms_pID_7253431">
    <vt:lpwstr>D8O3VmwI+Z+PlISGjFExb4WrgeTq4XPkfm0hCre81xp56PEebhl_x000d__x000d__x000d__x000d_
XYYXFD11XlLvvike5JRQtmqtTp4NshrAT8MsoZP7ICMzMUYFkHT930bCAaaAhcJX/MpzdKQQ_x000d__x000d__x000d__x000d_
4Hyq5K+q74HwhApKetItk1FOE2x06JQRrdmUyTTBnHF0jbdXNYG1uTWPm9eJFNsKgN98Nr25_x000d__x000d__x000d__x000d_
s3UqtHQxxlK3pQexaSvmzHwV41HRA6xXiARy3iGtqp</vt:lpwstr>
  </property>
  <property fmtid="{D5CDD505-2E9C-101B-9397-08002B2CF9AE}" pid="4" name="_ms_pID_7253432">
    <vt:lpwstr>oNeTSWQYm0V5/MXRxHPt5ydn4yE2/u_x000d__x000d__x000d__x000d_
OQM/XRq8IseLeSeO9Eh/26gAvz5+qhierc1T8lvMZuPaU36C/9G9PuxqRsVgLFiPPxNFudRA_x000d__x000d__x000d__x000d_
AGuFqScwKMQtVeOuWcxq2qiNRCNBrGLp0A0L1Uba+TxrBvw/TowZdC4rQ07UpqVflcfepn32_x000d__x000d__x000d__x000d_
QtuRfZiZW20W7j/yyk5RsN1Kd44oVQTQuz4kuVKSNALeLaLc5hVkRqeL3TvVNn/</vt:lpwstr>
  </property>
  <property fmtid="{D5CDD505-2E9C-101B-9397-08002B2CF9AE}" pid="5" name="_ms_pID_7253433">
    <vt:lpwstr>OZ31sW5W4_x000d__x000d__x000d__x000d_
1++nvbQyLnNmMOnfXeqLBhOdakc=</vt:lpwstr>
  </property>
  <property fmtid="{D5CDD505-2E9C-101B-9397-08002B2CF9AE}" pid="6" name="_2015_ms_pID_725343">
    <vt:lpwstr>(3)M8vsE/wJ24qcKxQmo4AzIPfLoXax7K3JMZBJ8ztDPko/SVrMoveBhxzhMkIXgv8TzbTnHX7R_x000d__x000d__x000d__x000d_
z5aQ0CwKF9pl+LmHw/YNhPfTyXjuVLJgjAz3wvaAr7+DujX50h98bUYuBlyXtBlgX/HGeQYI_x000d__x000d__x000d__x000d_
LthUr2snWv5l74UzO9dj8zvuhfK2PQHnBwMqiArh5kcZI3XLb+ZJRiqB7hWMLCbm7OuDkXSO_x000d__x000d__x000d__x000d_
XObNt5BeqqsbHxf7aM</vt:lpwstr>
  </property>
  <property fmtid="{D5CDD505-2E9C-101B-9397-08002B2CF9AE}" pid="7" name="_2015_ms_pID_7253431">
    <vt:lpwstr>BJ+RDjnBOdRKWgz95jYIfuQWEbcwvdXb714OTvNPjSrl4S0AxKSduL_x000d__x000d__x000d__x000d_
LBC3eMKFNJhO2CP3Pskm9RDopncAz0xee+9u5f11mzIMe4BEa25xtJLQ7O8eJ1NFJaZL5gyN_x000d__x000d__x000d__x000d_
tH/417mUxNmwWhNVQsZR3Vl05VnxupcggsvnW0JjLpjvwNLxP5PUGPpIY7g2gbIQtteHh19m_x000d__x000d__x000d__x000d_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0x01010043996281876C934E8ACA2610AF21CCB4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C:\Users\seunghoon.choi\Downloads\RedCapCoverage-2.6GHz-v000.xlsx</vt:lpwstr>
  </property>
  <property fmtid="{D5CDD505-2E9C-101B-9397-08002B2CF9AE}" pid="25" name="KSOProductBuildVer">
    <vt:lpwstr>2052-11.8.2.9022</vt:lpwstr>
  </property>
</Properties>
</file>